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Malta\"/>
    </mc:Choice>
  </mc:AlternateContent>
  <xr:revisionPtr revIDLastSave="0" documentId="13_ncr:1_{B7CC3BDC-FB81-437F-B39E-177C0189C23D}"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777" activeTab="1" xr2:uid="{00000000-000D-0000-FFFF-FFFF00000000}"/>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<sst xmlns="http://schemas.openxmlformats.org/spreadsheetml/2006/main" count="838" uniqueCount="273">
  <si>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</si>
  <si>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</si>
  <si>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</si>
  <si>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</si>
  <si>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</si>
  <si>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</si>
  <si>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</si>
  <si>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</si>
  <si>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</si>
  <si>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</si>
  <si>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</si>
  <si>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</si>
  <si>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</si>
  <si>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</si>
  <si>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</si>
  <si>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</si>
  <si>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</si>
  <si>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</si>
  <si>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</si>
  <si>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</si>
  <si>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</si>
  <si>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</si>
  <si>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</si>
  <si>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</si>
  <si>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</si>
  <si>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</si>
  <si>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</si>
  <si>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</si>
  <si>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</si>
  <si>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</si>
  <si>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</si>
  <si>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</si>
  <si>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</si>
  <si>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</si>
  <si>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</si>
  <si>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</si>
  <si>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</si>
  <si>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</si>
  <si>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</si>
  <si>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</si>
  <si>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</si>
  <si>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</si>
  <si>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</si>
  <si>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</si>
  <si>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</si>
  <si>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</si>
  <si>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</si>
  <si>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</si>
  <si>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</si>
  <si>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</si>
  <si>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</si>
  <si>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</si>
  <si>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</si>
  <si>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</si>
  <si>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</si>
  <si>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</si>
  <si>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</si>
  <si>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</si>
  <si>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</si>
  <si>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</si>
  <si>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</si>
  <si>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</si>
  <si>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</si>
  <si>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</si>
  <si>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</si>
  <si>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</si>
  <si>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</si>
  <si>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</si>
  <si>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</si>
  <si>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</si>
  <si>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</si>
  <si>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</si>
  <si>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</si>
  <si>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</si>
  <si>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</si>
  <si>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</si>
  <si>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</si>
  <si>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</si>
  <si>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</si>
  <si>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</si>
  <si>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</si>
  <si>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</si>
  <si>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</si>
  <si>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</si>
  <si>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</si>
  <si>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</si>
  <si>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</si>
  <si>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</si>
  <si>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</si>
  <si>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</si>
  <si>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</si>
  <si>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</si>
  <si>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</si>
  <si>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</si>
  <si>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</si>
  <si>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</si>
  <si>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</si>
  <si>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</si>
  <si>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</si>
  <si>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</si>
  <si>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</si>
  <si>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</si>
  <si>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</si>
  <si>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</si>
  <si>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</si>
  <si>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</si>
  <si>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</si>
  <si>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</si>
  <si>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</si>
  <si>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</si>
  <si>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</si>
  <si>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</si>
  <si>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</si>
  <si>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</si>
  <si>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</si>
  <si>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</si>
  <si>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</si>
  <si>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</si>
  <si>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</si>
  <si>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</si>
  <si>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</si>
  <si>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</si>
  <si>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</si>
  <si>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</si>
  <si>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</si>
  <si>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</si>
  <si>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</si>
  <si>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</si>
  <si>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</si>
  <si>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</si>
  <si>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</si>
  <si>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</si>
  <si>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</si>
  <si>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</si>
  <si>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</si>
  <si>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</si>
  <si>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</si>
  <si>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</si>
  <si>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</si>
  <si>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</si>
  <si>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</si>
  <si>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</si>
  <si>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</si>
  <si>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</si>
  <si>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</si>
  <si>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</si>
  <si>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</si>
  <si>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</si>
  <si>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</si>
  <si>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</si>
  <si>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</si>
  <si>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</si>
  <si>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</si>
  <si>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</si>
  <si>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</si>
  <si>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</si>
  <si>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</si>
  <si>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</si>
  <si>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</si>
  <si>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</si>
  <si>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</si>
  <si>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</si>
  <si>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</si>
  <si>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</si>
  <si>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</si>
  <si>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</si>
  <si>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</si>
  <si>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</si>
  <si>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</si>
  <si>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</si>
  <si>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</si>
  <si>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</si>
  <si>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</si>
  <si>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</si>
  <si>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</si>
  <si>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</si>
  <si>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</si>
  <si>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</si>
  <si>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</si>
  <si>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</si>
  <si>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</si>
  <si>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</si>
  <si>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</si>
  <si>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</si>
  <si>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</si>
  <si>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</si>
  <si>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</si>
  <si>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</si>
  <si>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</si>
  <si>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</si>
  <si>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</si>
  <si>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</si>
  <si>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</si>
  <si>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</si>
  <si>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</si>
  <si>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</si>
  <si>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</si>
  <si>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</si>
  <si>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</si>
  <si>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</si>
  <si>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</si>
  <si>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</si>
  <si>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</si>
  <si>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</si>
  <si>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</si>
  <si>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</si>
  <si>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</si>
  <si>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</si>
  <si>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</si>
  <si>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</si>
  <si>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</si>
  <si>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</si>
  <si>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</si>
  <si>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</si>
  <si>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</si>
  <si>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</si>
  <si>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</si>
  <si>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</si>
  <si>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</si>
  <si>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</si>
  <si>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</si>
  <si>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</si>
  <si>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</si>
  <si>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</si>
  <si>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</si>
  <si>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</si>
  <si>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</si>
  <si>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</si>
  <si>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</si>
  <si>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</si>
  <si>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</si>
  <si>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</si>
  <si>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</si>
  <si>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</si>
  <si>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</si>
  <si>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</si>
  <si>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</si>
  <si>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</si>
  <si>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</si>
  <si>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</si>
  <si>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</si>
  <si>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</si>
  <si>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</si>
  <si>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</si>
  <si>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</si>
  <si>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</si>
  <si>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</si>
  <si>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</si>
  <si>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</si>
  <si>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</si>
  <si>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</si>
  <si>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</si>
  <si>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</si>
  <si>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</si>
  <si>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</si>
  <si>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</si>
  <si>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</si>
  <si>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National Statistics Office (NSO)</t>
  </si>
  <si>
    <t>NSO is responsible for the collection, compilation, analysis and publication of a wide range of statistical information and related matters.</t>
  </si>
  <si>
    <t>Environment &amp; Resources Authority (ERA)</t>
  </si>
  <si>
    <t>1</t>
  </si>
  <si>
    <t>NSO trade data records the monthly trade in terms of arrivals and dispatches of goods as well as the monthly trade in terms of imports and exports. The statistical information is mainly provided by the traders on the basis of Customs (extra-EU) and Intrastat (intra-EU) declarations.</t>
  </si>
  <si>
    <t>n/a</t>
  </si>
  <si>
    <t>Verifications and cross-checks are carried out between different data sources reported by economic operators. NSO staff review and analyse the plausibility of the data by checking the statistical value and weight of each commodity. All records are also checked for correctness with various IT tools (e.g. CES tool) and statistical concepts. Other validations at entry point include validations on the statistical and invoice value, the period covered, Nature of Transaction, Mode of Transport, Terms of Delivery, and additional requirements of the CN code in terms of Net Mass and  supplementary Quantity.</t>
  </si>
  <si>
    <t>https://nso.gov.mt/international_trade_in_goods/</t>
  </si>
  <si>
    <t>ERA</t>
  </si>
  <si>
    <t xml:space="preserve">ERA is the national regulator on the environment and is responsible for providing data and
information reated to various environmental dossiers. Such data and information feed into policy development by contributing also to the processes and strategies led by ERA. </t>
  </si>
  <si>
    <t>2</t>
  </si>
  <si>
    <t>3</t>
  </si>
  <si>
    <t xml:space="preserve">Export database- Quantities were derived through data continuously maintained by the Authority as per Annex VII documents  pursuant to Regulation (EC) No 1013/2006 on shipments of waste. </t>
  </si>
  <si>
    <t xml:space="preserve">Waste Management Operators are required to report to the Authority on an annual basis indicating the amount of waste collected by EWC codes and source of waste generated. </t>
  </si>
  <si>
    <t xml:space="preserve">Beach Clean Ups- Data collected through the Authority's citizen science initiative on clean-ups. This initative allows citizes to volunteer and collect scientific data on a variety of environmental topics. In this regard, the platform used is a digital sheet to record information on litter collected during clean-up events organised by members of the public. </t>
  </si>
  <si>
    <t xml:space="preserve">Verifications and cross-checks are carried out between different data sources reported to the Authority by different economic operators to ensure accuracy of the data reported.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</si>
</sst>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75">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3" fillId="10" borderId="8" xfId="0" applyNumberFormat="1" applyFont="1" applyFill="1" applyBorder="1" applyAlignment="1" applyProtection="1">
      <alignment horizontal="left" vertical="center" wrapText="1"/>
      <protection locked="0"/>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9" borderId="11" xfId="0" applyNumberFormat="1" applyFill="1" applyBorder="1" applyAlignment="1" applyProtection="1">
      <alignment horizontal="center"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3" fillId="10" borderId="11" xfId="0" applyNumberFormat="1" applyFont="1" applyFill="1" applyBorder="1" applyAlignment="1" applyProtection="1">
      <alignment horizontal="left" vertical="center" wrapText="1"/>
      <protection locked="0"/>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9" borderId="11" xfId="0" applyNumberFormat="1" applyFill="1" applyBorder="1" applyAlignment="1" applyProtection="1">
      <alignment horizontal="left" vertical="center" wrapText="1"/>
      <protection locked="0"/>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Normal="10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42" t="s">
        <v>0</v>
      </c>
      <c r="C2" s="14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43" t="s">
        <v>1</v>
      </c>
      <c r="C3" s="14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4" t="s">
        <v>2</v>
      </c>
      <c r="C4" s="14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45" t="s">
        <v>3</v>
      </c>
      <c r="C6" s="14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46" t="s">
        <v>4</v>
      </c>
      <c r="C7" s="14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45" t="s">
        <v>5</v>
      </c>
      <c r="C9" s="14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39" t="s">
        <v>6</v>
      </c>
      <c r="C10" s="140"/>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1" t="s">
        <v>7</v>
      </c>
      <c r="C12" s="14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topLeftCell="C1" zoomScaleNormal="100" workbookViewId="0">
      <selection activeCell="K11" sqref="K11"/>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48"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48"/>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57" t="s">
        <v>37</v>
      </c>
      <c r="E5" s="158"/>
      <c r="F5" s="158"/>
      <c r="G5" s="158"/>
      <c r="H5" s="158"/>
      <c r="I5" s="158"/>
      <c r="J5" s="159"/>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60" t="s">
        <v>38</v>
      </c>
      <c r="E6" s="161"/>
      <c r="F6" s="161"/>
      <c r="G6" s="161"/>
      <c r="H6" s="161"/>
      <c r="I6" s="161"/>
      <c r="J6" s="162"/>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224</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50" t="s">
        <v>43</v>
      </c>
      <c r="F10" s="151"/>
      <c r="G10" s="151"/>
      <c r="H10" s="151"/>
      <c r="I10" s="151"/>
      <c r="J10" s="152"/>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49" t="s">
        <v>44</v>
      </c>
      <c r="F11" s="153"/>
      <c r="G11" s="153"/>
      <c r="H11" s="153"/>
      <c r="I11" s="155" t="s">
        <v>45</v>
      </c>
      <c r="J11" s="155"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49"/>
      <c r="F12" s="154"/>
      <c r="G12" s="154"/>
      <c r="H12" s="154"/>
      <c r="I12" s="156"/>
      <c r="J12" s="156"/>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Malta</v>
      </c>
      <c r="C13" s="52" t="str">
        <f>E$8</f>
        <v>2023</v>
      </c>
      <c r="D13" s="53" t="s">
        <v>49</v>
      </c>
      <c r="E13" s="54">
        <v>181.155</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50" t="s">
        <v>50</v>
      </c>
      <c r="F15" s="151"/>
      <c r="G15" s="151"/>
      <c r="H15" s="151"/>
      <c r="I15" s="151"/>
      <c r="J15" s="152"/>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49" t="s">
        <v>51</v>
      </c>
      <c r="F16" s="155" t="s">
        <v>52</v>
      </c>
      <c r="G16" s="155" t="s">
        <v>53</v>
      </c>
      <c r="H16" s="155" t="s">
        <v>54</v>
      </c>
      <c r="I16" s="63"/>
      <c r="J16" s="155"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49"/>
      <c r="F17" s="156"/>
      <c r="G17" s="156"/>
      <c r="H17" s="156"/>
      <c r="I17" s="63"/>
      <c r="J17" s="156"/>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Malta</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Malta</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Malta</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Malta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Malta</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Malta</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Malta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50" t="s">
        <v>63</v>
      </c>
      <c r="F26" s="151"/>
      <c r="G26" s="151"/>
      <c r="H26" s="151"/>
      <c r="I26" s="151"/>
      <c r="J26" s="152"/>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49" t="s">
        <v>64</v>
      </c>
      <c r="F27" s="57"/>
      <c r="G27" s="57"/>
      <c r="H27" s="57"/>
      <c r="I27" s="155" t="s">
        <v>65</v>
      </c>
      <c r="J27" s="155"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49"/>
      <c r="F28" s="57"/>
      <c r="G28" s="57"/>
      <c r="H28" s="57"/>
      <c r="I28" s="156"/>
      <c r="J28" s="156"/>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Malta</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Malta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Malta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Malta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Malta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50" t="s">
        <v>72</v>
      </c>
      <c r="F35" s="151"/>
      <c r="G35" s="151"/>
      <c r="H35" s="151"/>
      <c r="I35" s="151"/>
      <c r="J35" s="152"/>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49" t="s">
        <v>73</v>
      </c>
      <c r="F36" s="57"/>
      <c r="G36" s="57"/>
      <c r="H36" s="57"/>
      <c r="I36" s="155" t="s">
        <v>74</v>
      </c>
      <c r="J36" s="155"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49"/>
      <c r="F37" s="57"/>
      <c r="G37" s="57"/>
      <c r="H37" s="57"/>
      <c r="I37" s="156"/>
      <c r="J37" s="156"/>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63" t="s">
        <v>78</v>
      </c>
      <c r="F40" s="163"/>
      <c r="G40" s="163"/>
      <c r="H40" s="163"/>
      <c r="I40" s="163"/>
      <c r="J40" s="163"/>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63" t="s">
        <v>80</v>
      </c>
      <c r="F41" s="163"/>
      <c r="G41" s="163"/>
      <c r="H41" s="163"/>
      <c r="I41" s="163"/>
      <c r="J41" s="163"/>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00000000-0002-0000-0100-000003000000}">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00000000-0002-0000-0100-000007000000}">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00000000-0002-0000-0100-000008000000}">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00000000-0002-0000-0100-000009000000}">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00000000-0002-0000-0100-00000A000000}">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00000000-0002-0000-0100-00000B000000}">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C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zoomScale="70" zoomScaleNormal="70" workbookViewId="0">
      <selection activeCell="M13" sqref="M13"/>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64"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65"/>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67" t="s">
        <v>81</v>
      </c>
      <c r="E5" s="168"/>
      <c r="F5" s="168"/>
      <c r="G5" s="168"/>
      <c r="H5" s="168"/>
      <c r="I5" s="168"/>
      <c r="J5" s="169"/>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70" t="s">
        <v>38</v>
      </c>
      <c r="E6" s="171"/>
      <c r="F6" s="171"/>
      <c r="G6" s="171"/>
      <c r="H6" s="171"/>
      <c r="I6" s="171"/>
      <c r="J6" s="17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50" t="s">
        <v>43</v>
      </c>
      <c r="F8" s="151"/>
      <c r="G8" s="151"/>
      <c r="H8" s="151"/>
      <c r="I8" s="151"/>
      <c r="J8" s="15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49" t="s">
        <v>44</v>
      </c>
      <c r="F9" s="153"/>
      <c r="G9" s="153"/>
      <c r="H9" s="153"/>
      <c r="I9" s="155" t="s">
        <v>45</v>
      </c>
      <c r="J9" s="155"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66"/>
      <c r="F10" s="154"/>
      <c r="G10" s="154"/>
      <c r="H10" s="154"/>
      <c r="I10" s="156"/>
      <c r="J10" s="15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Malta</v>
      </c>
      <c r="C11" s="67" t="str">
        <f>'Fishing gear-PoM'!E$8</f>
        <v>2023</v>
      </c>
      <c r="D11" s="53" t="s">
        <v>49</v>
      </c>
      <c r="E11" s="54">
        <v>4.1799999999999997E-2</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50" t="s">
        <v>50</v>
      </c>
      <c r="F13" s="151"/>
      <c r="G13" s="151"/>
      <c r="H13" s="151"/>
      <c r="I13" s="151"/>
      <c r="J13" s="15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49" t="s">
        <v>51</v>
      </c>
      <c r="F14" s="155" t="s">
        <v>82</v>
      </c>
      <c r="G14" s="155" t="s">
        <v>83</v>
      </c>
      <c r="H14" s="155" t="s">
        <v>54</v>
      </c>
      <c r="I14" s="72"/>
      <c r="J14" s="155"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49"/>
      <c r="F15" s="156"/>
      <c r="G15" s="156"/>
      <c r="H15" s="156"/>
      <c r="I15" s="72"/>
      <c r="J15" s="156"/>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Malta</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Malta</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Malta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Malta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Malta</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Malta</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Malta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50" t="s">
        <v>63</v>
      </c>
      <c r="F24" s="151"/>
      <c r="G24" s="151"/>
      <c r="H24" s="151"/>
      <c r="I24" s="151"/>
      <c r="J24" s="15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49" t="s">
        <v>64</v>
      </c>
      <c r="F25" s="68"/>
      <c r="G25" s="68"/>
      <c r="H25" s="68"/>
      <c r="I25" s="155" t="s">
        <v>65</v>
      </c>
      <c r="J25" s="155"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49"/>
      <c r="F26" s="68"/>
      <c r="G26" s="68"/>
      <c r="H26" s="68"/>
      <c r="I26" s="156"/>
      <c r="J26" s="156"/>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Malta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Malta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Malta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Malta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Malta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50" t="s">
        <v>72</v>
      </c>
      <c r="F33" s="151"/>
      <c r="G33" s="151"/>
      <c r="H33" s="151"/>
      <c r="I33" s="151"/>
      <c r="J33" s="15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49" t="s">
        <v>73</v>
      </c>
      <c r="F34" s="68"/>
      <c r="G34" s="68"/>
      <c r="H34" s="68"/>
      <c r="I34" s="155" t="s">
        <v>74</v>
      </c>
      <c r="J34" s="155"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49"/>
      <c r="F35" s="68"/>
      <c r="G35" s="68"/>
      <c r="H35" s="68"/>
      <c r="I35" s="156"/>
      <c r="J35" s="156"/>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Malta</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63" t="s">
        <v>78</v>
      </c>
      <c r="F38" s="163"/>
      <c r="G38" s="163"/>
      <c r="H38" s="163"/>
      <c r="I38" s="163"/>
      <c r="J38" s="163"/>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63" t="s">
        <v>80</v>
      </c>
      <c r="F39" s="163"/>
      <c r="G39" s="163"/>
      <c r="H39" s="163"/>
      <c r="I39" s="163"/>
      <c r="J39" s="163"/>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00000000-0002-0000-0200-000003000000}">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00000000-0002-0000-0200-000007000000}">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00000000-0002-0000-0200-000008000000}">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00000000-0002-0000-0200-000009000000}">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00000000-0002-0000-0200-00000A000000}">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00000000-0002-0000-0200-00000B000000}">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33"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34"/>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35" t="s">
        <v>86</v>
      </c>
      <c r="E5" s="136"/>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37" t="s">
        <v>87</v>
      </c>
      <c r="E7" s="138"/>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Malta</v>
      </c>
      <c r="C8" s="67" t="str">
        <f>'Fishing gear-PoM'!E$8</f>
        <v>2023</v>
      </c>
      <c r="D8" s="36" t="s">
        <v>88</v>
      </c>
      <c r="E8" s="96" t="str">
        <f>IF('Fishing gear-PoM'!$E$7="&lt; Please select &gt;","&lt; Please select in sheet ''Fishing gear-PoM'' &gt;",'Fishing gear-PoM'!$E$7)</f>
        <v>Malta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Malta</v>
      </c>
      <c r="C9" s="67" t="str">
        <f>'Fishing gear-PoM'!E$8</f>
        <v>2023</v>
      </c>
      <c r="D9" s="36" t="s">
        <v>89</v>
      </c>
      <c r="E9" s="38" t="s">
        <v>259</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Malta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Malta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Malta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Malta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Malta</v>
      </c>
      <c r="C14" s="67" t="str">
        <f>'Fishing gear-PoM'!E$8</f>
        <v>2023</v>
      </c>
      <c r="D14" s="36" t="s">
        <v>94</v>
      </c>
      <c r="E14" s="40">
        <v>45918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Malta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Malta</v>
      </c>
      <c r="C16" s="67" t="str">
        <f>'Fishing gear-PoM'!E$8</f>
        <v>2023</v>
      </c>
      <c r="D16" s="36" t="s">
        <v>97</v>
      </c>
      <c r="E16" s="38" t="s">
        <v>262</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37" t="s">
        <v>98</v>
      </c>
      <c r="E18" s="138"/>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Malta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44" thickBot="1" x14ac:dyDescent="0.4">
      <c r="A20" s="68"/>
      <c r="B20" s="95" t="str">
        <f>IF('Fishing gear-PoM'!$E$7="&lt; Please select &gt;","&lt; Not selected &gt;",'Fishing gear-PoM'!$E$7)</f>
        <v>Malta</v>
      </c>
      <c r="C20" s="67" t="str">
        <f>'Fishing gear-PoM'!E$8</f>
        <v>2023</v>
      </c>
      <c r="D20" s="38" t="s">
        <v>257</v>
      </c>
      <c r="E20" s="38" t="s">
        <v>258</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Malta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Malta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Malta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Malta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textLength" errorStyle="warning" operator="lessThanOrEqual" allowBlank="1" showInputMessage="1" showErrorMessage="1" error="Please reduce text lenght" prompt="Maximum 300 characters (with spaces)" sqref="E21:E24" xr:uid="{00000000-0002-0000-0300-000001000000}">
      <formula1>300</formula1>
    </dataValidation>
    <dataValidation operator="lessThanOrEqual" allowBlank="1" showInputMessage="1" showErrorMessage="1" prompt="Fill in this cell and any additional row, as necessary. " sqref="D20" xr:uid="{00000000-0002-0000-0300-000002000000}"/>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6" zoomScaleNormal="100" workbookViewId="0">
      <selection activeCell="J18" sqref="J18"/>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33"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34"/>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57" t="s">
        <v>86</v>
      </c>
      <c r="E5" s="158"/>
      <c r="F5" s="158"/>
      <c r="G5" s="159"/>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37" t="s">
        <v>101</v>
      </c>
      <c r="E7" s="188"/>
      <c r="F7" s="188"/>
      <c r="G7" s="18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9" t="s">
        <v>102</v>
      </c>
      <c r="E8" s="180"/>
      <c r="F8" s="180"/>
      <c r="G8" s="18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82" t="s">
        <v>103</v>
      </c>
      <c r="E9" s="183"/>
      <c r="F9" s="183"/>
      <c r="G9" s="18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Malta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Malta</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Malta</v>
      </c>
      <c r="C13" s="67" t="str">
        <f>'Fishing gear-PoM'!E$8</f>
        <v>2023</v>
      </c>
      <c r="D13" s="36" t="s">
        <v>110</v>
      </c>
      <c r="E13" s="38" t="s">
        <v>158</v>
      </c>
      <c r="F13" s="39" t="s">
        <v>260</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Malta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Malta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Malta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Malta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Malta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Malta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85" t="s">
        <v>114</v>
      </c>
      <c r="E21" s="186"/>
      <c r="F21" s="186"/>
      <c r="G21" s="18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76" t="s">
        <v>116</v>
      </c>
      <c r="F22" s="177"/>
      <c r="G22" s="17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Malta</v>
      </c>
      <c r="C23" s="67" t="str">
        <f>'Fishing gear-PoM'!E$8</f>
        <v>2023</v>
      </c>
      <c r="D23" s="39" t="s">
        <v>260</v>
      </c>
      <c r="E23" s="173" t="s">
        <v>261</v>
      </c>
      <c r="F23" s="174"/>
      <c r="G23" s="17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Malta</v>
      </c>
      <c r="C24" s="67" t="str">
        <f>'Fishing gear-PoM'!E$8</f>
        <v>2023</v>
      </c>
      <c r="D24" s="39"/>
      <c r="E24" s="173"/>
      <c r="F24" s="174"/>
      <c r="G24" s="17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Malta</v>
      </c>
      <c r="C25" s="67" t="str">
        <f>'Fishing gear-PoM'!E$8</f>
        <v>2023</v>
      </c>
      <c r="D25" s="39"/>
      <c r="E25" s="173"/>
      <c r="F25" s="174"/>
      <c r="G25" s="17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Malta</v>
      </c>
      <c r="C26" s="67" t="str">
        <f>'Fishing gear-PoM'!E$8</f>
        <v>2023</v>
      </c>
      <c r="D26" s="39"/>
      <c r="E26" s="173"/>
      <c r="F26" s="174"/>
      <c r="G26" s="17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Malta</v>
      </c>
      <c r="C27" s="67" t="str">
        <f>'Fishing gear-PoM'!E$8</f>
        <v>2023</v>
      </c>
      <c r="D27" s="39"/>
      <c r="E27" s="173"/>
      <c r="F27" s="174"/>
      <c r="G27" s="17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Malta</v>
      </c>
      <c r="C28" s="67" t="str">
        <f>'Fishing gear-PoM'!E$8</f>
        <v>2023</v>
      </c>
      <c r="D28" s="39"/>
      <c r="E28" s="173"/>
      <c r="F28" s="174"/>
      <c r="G28" s="17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Malta</v>
      </c>
      <c r="C29" s="67" t="str">
        <f>'Fishing gear-PoM'!E$8</f>
        <v>2023</v>
      </c>
      <c r="D29" s="39"/>
      <c r="E29" s="173"/>
      <c r="F29" s="174"/>
      <c r="G29" s="17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Malta</v>
      </c>
      <c r="C30" s="67" t="str">
        <f>'Fishing gear-PoM'!E$8</f>
        <v>2023</v>
      </c>
      <c r="D30" s="39"/>
      <c r="E30" s="173"/>
      <c r="F30" s="174"/>
      <c r="G30" s="17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E11" sqref="E11"/>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90"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191"/>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35" t="s">
        <v>86</v>
      </c>
      <c r="E5" s="199"/>
      <c r="F5" s="199"/>
      <c r="G5" s="199"/>
      <c r="H5" s="199"/>
      <c r="I5" s="199"/>
      <c r="J5" s="199"/>
      <c r="K5" s="136"/>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93" t="s">
        <v>101</v>
      </c>
      <c r="E7" s="194"/>
      <c r="F7" s="194"/>
      <c r="G7" s="194"/>
      <c r="H7" s="194"/>
      <c r="I7" s="194"/>
      <c r="J7" s="194"/>
      <c r="K7" s="195"/>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96" t="s">
        <v>117</v>
      </c>
      <c r="E8" s="197"/>
      <c r="F8" s="197"/>
      <c r="G8" s="197"/>
      <c r="H8" s="197"/>
      <c r="I8" s="197"/>
      <c r="J8" s="197"/>
      <c r="K8" s="19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82" t="s">
        <v>118</v>
      </c>
      <c r="E9" s="183"/>
      <c r="F9" s="183"/>
      <c r="G9" s="183"/>
      <c r="H9" s="183"/>
      <c r="I9" s="183"/>
      <c r="J9" s="183"/>
      <c r="K9" s="18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Malta</v>
      </c>
      <c r="C11" s="67" t="str">
        <f>'Fishing gear-PoM'!E$8</f>
        <v>2023</v>
      </c>
      <c r="D11" s="80" t="s">
        <v>49</v>
      </c>
      <c r="E11" s="81" t="s">
        <v>262</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Malta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Malta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Malta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Malta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Malta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Malta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Malta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Malta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Malta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Malta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Malta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Malta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Malta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2" t="s">
        <v>126</v>
      </c>
      <c r="F29" s="192"/>
      <c r="G29" s="192"/>
      <c r="H29" s="192"/>
      <c r="I29" s="192"/>
      <c r="J29" s="192"/>
      <c r="K29" s="192"/>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9"/>
  <sheetViews>
    <sheetView zoomScale="85" zoomScaleNormal="85" workbookViewId="0">
      <selection activeCell="E18" sqref="E18:L18"/>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2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27"/>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57" t="s">
        <v>86</v>
      </c>
      <c r="E5" s="158"/>
      <c r="F5" s="158"/>
      <c r="G5" s="158"/>
      <c r="H5" s="158"/>
      <c r="I5" s="158"/>
      <c r="J5" s="158"/>
      <c r="K5" s="158"/>
      <c r="L5" s="159"/>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3" t="s">
        <v>127</v>
      </c>
      <c r="E7" s="194"/>
      <c r="F7" s="194"/>
      <c r="G7" s="194"/>
      <c r="H7" s="194"/>
      <c r="I7" s="194"/>
      <c r="J7" s="194"/>
      <c r="K7" s="194"/>
      <c r="L7" s="195"/>
      <c r="M7" s="68"/>
    </row>
    <row r="8" spans="1:54" ht="32.25" customHeight="1" x14ac:dyDescent="0.35">
      <c r="A8" s="2"/>
      <c r="B8" s="68"/>
      <c r="C8" s="68"/>
      <c r="D8" s="196" t="s">
        <v>128</v>
      </c>
      <c r="E8" s="197"/>
      <c r="F8" s="197"/>
      <c r="G8" s="197"/>
      <c r="H8" s="197"/>
      <c r="I8" s="197"/>
      <c r="J8" s="197"/>
      <c r="K8" s="197"/>
      <c r="L8" s="19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82" t="s">
        <v>129</v>
      </c>
      <c r="E9" s="183"/>
      <c r="F9" s="183"/>
      <c r="G9" s="183"/>
      <c r="H9" s="183"/>
      <c r="I9" s="183"/>
      <c r="J9" s="183"/>
      <c r="K9" s="183"/>
      <c r="L9" s="184"/>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Malta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Malta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Malta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Malta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24" t="s">
        <v>138</v>
      </c>
      <c r="E16" s="225"/>
      <c r="F16" s="225"/>
      <c r="G16" s="225"/>
      <c r="H16" s="225"/>
      <c r="I16" s="225"/>
      <c r="J16" s="225"/>
      <c r="K16" s="225"/>
      <c r="L16" s="226"/>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76" t="s">
        <v>116</v>
      </c>
      <c r="F17" s="177"/>
      <c r="G17" s="177"/>
      <c r="H17" s="177"/>
      <c r="I17" s="177"/>
      <c r="J17" s="177"/>
      <c r="K17" s="177"/>
      <c r="L17" s="178"/>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Malta</v>
      </c>
      <c r="C18" s="67" t="str">
        <f>'Fishing gear-PoM'!E$8</f>
        <v>2023</v>
      </c>
      <c r="D18" s="38" t="s">
        <v>262</v>
      </c>
      <c r="E18" s="228" t="s">
        <v>262</v>
      </c>
      <c r="F18" s="229"/>
      <c r="G18" s="229"/>
      <c r="H18" s="229"/>
      <c r="I18" s="229"/>
      <c r="J18" s="229"/>
      <c r="K18" s="229"/>
      <c r="L18" s="230"/>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Malta</v>
      </c>
      <c r="C19" s="67" t="str">
        <f>'Fishing gear-PoM'!E$8</f>
        <v>2023</v>
      </c>
      <c r="D19" s="39"/>
      <c r="E19" s="173"/>
      <c r="F19" s="174"/>
      <c r="G19" s="174"/>
      <c r="H19" s="174"/>
      <c r="I19" s="174"/>
      <c r="J19" s="174"/>
      <c r="K19" s="174"/>
      <c r="L19" s="223"/>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Malta</v>
      </c>
      <c r="C20" s="67" t="str">
        <f>'Fishing gear-PoM'!E$8</f>
        <v>2023</v>
      </c>
      <c r="D20" s="39"/>
      <c r="E20" s="173"/>
      <c r="F20" s="174"/>
      <c r="G20" s="174"/>
      <c r="H20" s="174"/>
      <c r="I20" s="174"/>
      <c r="J20" s="174"/>
      <c r="K20" s="174"/>
      <c r="L20" s="22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Malta</v>
      </c>
      <c r="C21" s="67" t="str">
        <f>'Fishing gear-PoM'!E$8</f>
        <v>2023</v>
      </c>
      <c r="D21" s="39"/>
      <c r="E21" s="173"/>
      <c r="F21" s="174"/>
      <c r="G21" s="174"/>
      <c r="H21" s="174"/>
      <c r="I21" s="174"/>
      <c r="J21" s="174"/>
      <c r="K21" s="174"/>
      <c r="L21" s="22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Malta</v>
      </c>
      <c r="C22" s="67" t="str">
        <f>'Fishing gear-PoM'!E$8</f>
        <v>2023</v>
      </c>
      <c r="D22" s="39"/>
      <c r="E22" s="173"/>
      <c r="F22" s="174"/>
      <c r="G22" s="174"/>
      <c r="H22" s="174"/>
      <c r="I22" s="174"/>
      <c r="J22" s="174"/>
      <c r="K22" s="174"/>
      <c r="L22" s="22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Malta</v>
      </c>
      <c r="C23" s="67" t="str">
        <f>'Fishing gear-PoM'!E$8</f>
        <v>2023</v>
      </c>
      <c r="D23" s="49"/>
      <c r="E23" s="173"/>
      <c r="F23" s="174"/>
      <c r="G23" s="174"/>
      <c r="H23" s="174"/>
      <c r="I23" s="174"/>
      <c r="J23" s="174"/>
      <c r="K23" s="174"/>
      <c r="L23" s="223"/>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18" t="s">
        <v>140</v>
      </c>
      <c r="E25" s="219"/>
      <c r="F25" s="219"/>
      <c r="G25" s="219"/>
      <c r="H25" s="219"/>
      <c r="I25" s="219"/>
      <c r="J25" s="219"/>
      <c r="K25" s="219"/>
      <c r="L25" s="222"/>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24" t="s">
        <v>141</v>
      </c>
      <c r="E26" s="225"/>
      <c r="F26" s="225"/>
      <c r="G26" s="225"/>
      <c r="H26" s="225"/>
      <c r="I26" s="225"/>
      <c r="J26" s="225"/>
      <c r="K26" s="225"/>
      <c r="L26" s="226"/>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Malta</v>
      </c>
      <c r="C27" s="67" t="str">
        <f>'Fishing gear-PoM'!E$8</f>
        <v>2023</v>
      </c>
      <c r="D27" s="78" t="s">
        <v>142</v>
      </c>
      <c r="E27" s="176" t="s">
        <v>116</v>
      </c>
      <c r="F27" s="177"/>
      <c r="G27" s="177"/>
      <c r="H27" s="177"/>
      <c r="I27" s="177"/>
      <c r="J27" s="177"/>
      <c r="K27" s="177"/>
      <c r="L27" s="17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Malta</v>
      </c>
      <c r="C28" s="67" t="str">
        <f>'Fishing gear-PoM'!E$8</f>
        <v>2023</v>
      </c>
      <c r="D28" s="36" t="s">
        <v>143</v>
      </c>
      <c r="E28" s="173"/>
      <c r="F28" s="174"/>
      <c r="G28" s="174"/>
      <c r="H28" s="174"/>
      <c r="I28" s="174"/>
      <c r="J28" s="174"/>
      <c r="K28" s="174"/>
      <c r="L28" s="17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Malta</v>
      </c>
      <c r="C29" s="67" t="str">
        <f>'Fishing gear-PoM'!E$8</f>
        <v>2023</v>
      </c>
      <c r="D29" s="36" t="s">
        <v>144</v>
      </c>
      <c r="E29" s="173"/>
      <c r="F29" s="174"/>
      <c r="G29" s="174"/>
      <c r="H29" s="174"/>
      <c r="I29" s="174"/>
      <c r="J29" s="174"/>
      <c r="K29" s="174"/>
      <c r="L29" s="17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Malta</v>
      </c>
      <c r="C30" s="67" t="str">
        <f>'Fishing gear-PoM'!E$8</f>
        <v>2023</v>
      </c>
      <c r="D30" s="36" t="s">
        <v>145</v>
      </c>
      <c r="E30" s="173"/>
      <c r="F30" s="174"/>
      <c r="G30" s="174"/>
      <c r="H30" s="174"/>
      <c r="I30" s="174"/>
      <c r="J30" s="174"/>
      <c r="K30" s="174"/>
      <c r="L30" s="17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Malta</v>
      </c>
      <c r="C31" s="67" t="str">
        <f>'Fishing gear-PoM'!E$8</f>
        <v>2023</v>
      </c>
      <c r="D31" s="36" t="s">
        <v>146</v>
      </c>
      <c r="E31" s="173"/>
      <c r="F31" s="174"/>
      <c r="G31" s="174"/>
      <c r="H31" s="174"/>
      <c r="I31" s="174"/>
      <c r="J31" s="174"/>
      <c r="K31" s="174"/>
      <c r="L31" s="17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Malta</v>
      </c>
      <c r="C32" s="67" t="str">
        <f>'Fishing gear-PoM'!E$8</f>
        <v>2023</v>
      </c>
      <c r="D32" s="36" t="s">
        <v>147</v>
      </c>
      <c r="E32" s="173"/>
      <c r="F32" s="174"/>
      <c r="G32" s="174"/>
      <c r="H32" s="174"/>
      <c r="I32" s="174"/>
      <c r="J32" s="174"/>
      <c r="K32" s="174"/>
      <c r="L32" s="17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Malta</v>
      </c>
      <c r="C33" s="67" t="str">
        <f>'Fishing gear-PoM'!E$8</f>
        <v>2023</v>
      </c>
      <c r="D33" s="36" t="s">
        <v>148</v>
      </c>
      <c r="E33" s="173"/>
      <c r="F33" s="174"/>
      <c r="G33" s="174"/>
      <c r="H33" s="174"/>
      <c r="I33" s="174"/>
      <c r="J33" s="174"/>
      <c r="K33" s="174"/>
      <c r="L33" s="17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Malta</v>
      </c>
      <c r="C34" s="67" t="str">
        <f>'Fishing gear-PoM'!E$8</f>
        <v>2023</v>
      </c>
      <c r="D34" s="36" t="s">
        <v>113</v>
      </c>
      <c r="E34" s="173"/>
      <c r="F34" s="174"/>
      <c r="G34" s="174"/>
      <c r="H34" s="174"/>
      <c r="I34" s="174"/>
      <c r="J34" s="174"/>
      <c r="K34" s="174"/>
      <c r="L34" s="17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Malta</v>
      </c>
      <c r="C35" s="67" t="str">
        <f>'Fishing gear-PoM'!E$8</f>
        <v>2023</v>
      </c>
      <c r="D35" s="36" t="s">
        <v>113</v>
      </c>
      <c r="E35" s="173"/>
      <c r="F35" s="174"/>
      <c r="G35" s="174"/>
      <c r="H35" s="174"/>
      <c r="I35" s="174"/>
      <c r="J35" s="174"/>
      <c r="K35" s="174"/>
      <c r="L35" s="17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Malta</v>
      </c>
      <c r="C36" s="67" t="str">
        <f>'Fishing gear-PoM'!E$8</f>
        <v>2023</v>
      </c>
      <c r="D36" s="36" t="s">
        <v>113</v>
      </c>
      <c r="E36" s="173"/>
      <c r="F36" s="174"/>
      <c r="G36" s="174"/>
      <c r="H36" s="174"/>
      <c r="I36" s="174"/>
      <c r="J36" s="174"/>
      <c r="K36" s="174"/>
      <c r="L36" s="17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Malta</v>
      </c>
      <c r="C37" s="67" t="str">
        <f>'Fishing gear-PoM'!E$8</f>
        <v>2023</v>
      </c>
      <c r="D37" s="36" t="s">
        <v>113</v>
      </c>
      <c r="E37" s="173"/>
      <c r="F37" s="174"/>
      <c r="G37" s="174"/>
      <c r="H37" s="174"/>
      <c r="I37" s="174"/>
      <c r="J37" s="174"/>
      <c r="K37" s="174"/>
      <c r="L37" s="17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Malta</v>
      </c>
      <c r="C38" s="67" t="str">
        <f>'Fishing gear-PoM'!E$8</f>
        <v>2023</v>
      </c>
      <c r="D38" s="36" t="s">
        <v>113</v>
      </c>
      <c r="E38" s="173"/>
      <c r="F38" s="174"/>
      <c r="G38" s="174"/>
      <c r="H38" s="174"/>
      <c r="I38" s="174"/>
      <c r="J38" s="174"/>
      <c r="K38" s="174"/>
      <c r="L38" s="17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09" t="s">
        <v>149</v>
      </c>
      <c r="E40" s="210"/>
      <c r="F40" s="210"/>
      <c r="G40" s="210"/>
      <c r="H40" s="210"/>
      <c r="I40" s="210"/>
      <c r="J40" s="211"/>
      <c r="L40" s="200" t="s">
        <v>249</v>
      </c>
      <c r="M40" s="201"/>
      <c r="N40" s="201"/>
      <c r="O40" s="202"/>
    </row>
    <row r="41" spans="1:54" s="2" customFormat="1" ht="45" customHeight="1" thickBot="1" x14ac:dyDescent="0.4">
      <c r="D41" s="212" t="s">
        <v>150</v>
      </c>
      <c r="E41" s="213"/>
      <c r="F41" s="213"/>
      <c r="G41" s="213"/>
      <c r="H41" s="213"/>
      <c r="I41" s="213"/>
      <c r="J41" s="214"/>
      <c r="L41" s="94" t="s">
        <v>151</v>
      </c>
      <c r="M41" s="98" t="s">
        <v>238</v>
      </c>
      <c r="N41" s="98" t="s">
        <v>239</v>
      </c>
      <c r="O41" s="98" t="s">
        <v>240</v>
      </c>
    </row>
    <row r="42" spans="1:54" s="2" customFormat="1" ht="27.65" customHeight="1" thickBot="1" x14ac:dyDescent="0.4">
      <c r="B42" s="93" t="s">
        <v>47</v>
      </c>
      <c r="C42" s="93" t="s">
        <v>48</v>
      </c>
      <c r="D42" s="78" t="s">
        <v>207</v>
      </c>
      <c r="E42" s="203" t="s">
        <v>116</v>
      </c>
      <c r="F42" s="204"/>
      <c r="G42" s="204"/>
      <c r="H42" s="204"/>
      <c r="I42" s="204"/>
      <c r="J42" s="205"/>
      <c r="L42" s="101" t="s">
        <v>248</v>
      </c>
      <c r="M42" s="130">
        <f>SUMIF('2022_PoM'!B:B,B43,'2022_PoM'!E:E)</f>
        <v>191.78</v>
      </c>
      <c r="N42" s="131">
        <f>'Fishing gear-PoM'!E13</f>
        <v>181.155</v>
      </c>
      <c r="O42" s="100">
        <f>IF(AND(M42=0,N42=0), 0, IF(M42=0, "No value for 2022", (N42-M42)/ABS(M42)))</f>
        <v>-5.5402023151527792E-2</v>
      </c>
    </row>
    <row r="43" spans="1:54" s="2" customFormat="1" ht="15" thickBot="1" x14ac:dyDescent="0.4">
      <c r="B43" s="95" t="str">
        <f>IF('Fishing gear-PoM'!$E$7="&lt; Please select &gt;","&lt; Not selected &gt;",'Fishing gear-PoM'!$E$7)</f>
        <v>Malta</v>
      </c>
      <c r="C43" s="67" t="str">
        <f>'Fishing gear-PoM'!E$8</f>
        <v>2023</v>
      </c>
      <c r="D43" s="97"/>
      <c r="E43" s="206"/>
      <c r="F43" s="207"/>
      <c r="G43" s="207"/>
      <c r="H43" s="207"/>
      <c r="I43" s="207"/>
      <c r="J43" s="208"/>
    </row>
    <row r="44" spans="1:54" s="2" customFormat="1" ht="27.65" customHeight="1" thickBot="1" x14ac:dyDescent="0.4">
      <c r="B44" s="95" t="str">
        <f>IF('Fishing gear-PoM'!$E$7="&lt; Please select &gt;","&lt; Not selected &gt;",'Fishing gear-PoM'!$E$7)</f>
        <v>Malta</v>
      </c>
      <c r="C44" s="67" t="str">
        <f>'Fishing gear-PoM'!E$8</f>
        <v>2023</v>
      </c>
      <c r="D44" s="97"/>
      <c r="E44" s="206"/>
      <c r="F44" s="207"/>
      <c r="G44" s="207"/>
      <c r="H44" s="207"/>
      <c r="I44" s="207"/>
      <c r="J44" s="208"/>
    </row>
    <row r="45" spans="1:54" ht="27" customHeight="1" thickBot="1" x14ac:dyDescent="0.4">
      <c r="A45" s="2"/>
      <c r="B45" s="95" t="str">
        <f>IF('Fishing gear-PoM'!$E$7="&lt; Please select &gt;","&lt; Not selected &gt;",'Fishing gear-PoM'!$E$7)</f>
        <v>Malta</v>
      </c>
      <c r="C45" s="67" t="str">
        <f>'Fishing gear-PoM'!E$8</f>
        <v>2023</v>
      </c>
      <c r="D45" s="97"/>
      <c r="E45" s="206"/>
      <c r="F45" s="207"/>
      <c r="G45" s="207"/>
      <c r="H45" s="207"/>
      <c r="I45" s="207"/>
      <c r="J45" s="208"/>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Malta</v>
      </c>
      <c r="C46" s="67" t="str">
        <f>'Fishing gear-PoM'!E$8</f>
        <v>2023</v>
      </c>
      <c r="D46" s="97"/>
      <c r="E46" s="206"/>
      <c r="F46" s="207"/>
      <c r="G46" s="207"/>
      <c r="H46" s="207"/>
      <c r="I46" s="207"/>
      <c r="J46" s="208"/>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18" t="s">
        <v>152</v>
      </c>
      <c r="E48" s="219"/>
      <c r="F48" s="219"/>
      <c r="G48" s="219"/>
      <c r="H48" s="219"/>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Malta</v>
      </c>
      <c r="C50" s="67" t="str">
        <f>'Fishing gear-PoM'!E$8</f>
        <v>2023</v>
      </c>
      <c r="D50" s="78" t="s">
        <v>157</v>
      </c>
      <c r="E50" s="38" t="s">
        <v>158</v>
      </c>
      <c r="F50" s="38" t="s">
        <v>158</v>
      </c>
      <c r="G50" s="38" t="s">
        <v>207</v>
      </c>
      <c r="H50" s="38" t="s">
        <v>158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Malta</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20" t="s">
        <v>160</v>
      </c>
      <c r="E53" s="220"/>
      <c r="F53" s="220"/>
      <c r="G53" s="220"/>
      <c r="H53" s="220"/>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21" t="s">
        <v>161</v>
      </c>
      <c r="F54" s="221"/>
      <c r="G54" s="221"/>
      <c r="H54" s="221"/>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Malta</v>
      </c>
      <c r="C55" s="67" t="str">
        <f>'Fishing gear-PoM'!E$8</f>
        <v>2023</v>
      </c>
      <c r="D55" s="78" t="s">
        <v>157</v>
      </c>
      <c r="E55" s="215" t="s">
        <v>263</v>
      </c>
      <c r="F55" s="216"/>
      <c r="G55" s="216"/>
      <c r="H55" s="217"/>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Malta</v>
      </c>
      <c r="C56" s="67" t="str">
        <f>'Fishing gear-PoM'!E$8</f>
        <v>2023</v>
      </c>
      <c r="D56" s="78" t="s">
        <v>159</v>
      </c>
      <c r="E56" s="173"/>
      <c r="F56" s="174"/>
      <c r="G56" s="174"/>
      <c r="H56" s="17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43:J43 E55:H56 E44:E46" xr:uid="{00000000-0002-0000-0600-000005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6000000}">
      <formula1>300</formula1>
    </dataValidation>
    <dataValidation type="textLength" errorStyle="warning" operator="lessThanOrEqual" allowBlank="1" showInputMessage="1" showErrorMessage="1" error="Please reduce the text length" prompt="Maximum 500 characters (with spaces)" sqref="L41 D47:H47" xr:uid="{00000000-0002-0000-0600-000007000000}">
      <formula1>500</formula1>
    </dataValidation>
    <dataValidation errorStyle="warning" operator="lessThanOrEqual" allowBlank="1" showInputMessage="1" sqref="D43:D46 L42" xr:uid="{00000000-0002-0000-0600-000008000000}"/>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9000000}">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00000000-0002-0000-0600-00000A000000}">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zoomScale="85" zoomScaleNormal="85" workbookViewId="0">
      <selection activeCell="E25" sqref="E25:H25"/>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2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27"/>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57" t="s">
        <v>86</v>
      </c>
      <c r="E5" s="158"/>
      <c r="F5" s="158"/>
      <c r="G5" s="158"/>
      <c r="H5" s="159"/>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93" t="s">
        <v>162</v>
      </c>
      <c r="E7" s="194"/>
      <c r="F7" s="194"/>
      <c r="G7" s="194"/>
      <c r="H7" s="19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1" t="s">
        <v>163</v>
      </c>
      <c r="E8" s="232"/>
      <c r="F8" s="232"/>
      <c r="G8" s="232"/>
      <c r="H8" s="23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76" t="s">
        <v>9</v>
      </c>
      <c r="F9" s="177"/>
      <c r="G9" s="177"/>
      <c r="H9" s="17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Malta</v>
      </c>
      <c r="C10" s="67" t="str">
        <f>'Fishing gear-PoM'!E$8</f>
        <v>2023</v>
      </c>
      <c r="D10" s="39"/>
      <c r="E10" s="173"/>
      <c r="F10" s="174"/>
      <c r="G10" s="174"/>
      <c r="H10" s="2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Malta</v>
      </c>
      <c r="C11" s="67" t="str">
        <f>'Fishing gear-PoM'!E$8</f>
        <v>2023</v>
      </c>
      <c r="D11" s="39"/>
      <c r="E11" s="173"/>
      <c r="F11" s="174"/>
      <c r="G11" s="174"/>
      <c r="H11" s="2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Malta</v>
      </c>
      <c r="C12" s="67" t="str">
        <f>'Fishing gear-PoM'!E$8</f>
        <v>2023</v>
      </c>
      <c r="D12" s="39"/>
      <c r="E12" s="173"/>
      <c r="F12" s="174"/>
      <c r="G12" s="174"/>
      <c r="H12" s="22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Malta</v>
      </c>
      <c r="C13" s="67" t="str">
        <f>'Fishing gear-PoM'!E$8</f>
        <v>2023</v>
      </c>
      <c r="D13" s="39"/>
      <c r="E13" s="173"/>
      <c r="F13" s="174"/>
      <c r="G13" s="174"/>
      <c r="H13" s="2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1" t="s">
        <v>165</v>
      </c>
      <c r="E15" s="232"/>
      <c r="F15" s="232"/>
      <c r="G15" s="232"/>
      <c r="H15" s="23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42" t="s">
        <v>168</v>
      </c>
      <c r="G16" s="243"/>
      <c r="H16" s="24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Malta</v>
      </c>
      <c r="C17" s="67" t="str">
        <f>'Fishing gear-PoM'!E$8</f>
        <v>2023</v>
      </c>
      <c r="D17" s="39" t="s">
        <v>40</v>
      </c>
      <c r="E17" s="39"/>
      <c r="F17" s="174"/>
      <c r="G17" s="174"/>
      <c r="H17" s="2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Malta</v>
      </c>
      <c r="C18" s="67" t="str">
        <f>'Fishing gear-PoM'!E$8</f>
        <v>2023</v>
      </c>
      <c r="D18" s="39" t="s">
        <v>40</v>
      </c>
      <c r="E18" s="39"/>
      <c r="F18" s="174"/>
      <c r="G18" s="174"/>
      <c r="H18" s="22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Malta</v>
      </c>
      <c r="C19" s="67" t="str">
        <f>'Fishing gear-PoM'!E$8</f>
        <v>2023</v>
      </c>
      <c r="D19" s="39" t="s">
        <v>40</v>
      </c>
      <c r="E19" s="39"/>
      <c r="F19" s="174"/>
      <c r="G19" s="174"/>
      <c r="H19" s="2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Malta</v>
      </c>
      <c r="C20" s="67" t="str">
        <f>'Fishing gear-PoM'!E$8</f>
        <v>2023</v>
      </c>
      <c r="D20" s="39" t="s">
        <v>40</v>
      </c>
      <c r="E20" s="39"/>
      <c r="F20" s="174"/>
      <c r="G20" s="174"/>
      <c r="H20" s="2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3" t="s">
        <v>169</v>
      </c>
      <c r="E22" s="194"/>
      <c r="F22" s="194"/>
      <c r="G22" s="194"/>
      <c r="H22" s="19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24" t="s">
        <v>170</v>
      </c>
      <c r="E23" s="225"/>
      <c r="F23" s="225"/>
      <c r="G23" s="225"/>
      <c r="H23" s="23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6" t="s">
        <v>9</v>
      </c>
      <c r="F24" s="237"/>
      <c r="G24" s="237"/>
      <c r="H24" s="238"/>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Malta</v>
      </c>
      <c r="C25" s="67" t="str">
        <f>'Fishing gear-PoM'!E$8</f>
        <v>2023</v>
      </c>
      <c r="D25" s="38" t="s">
        <v>260</v>
      </c>
      <c r="E25" s="239" t="s">
        <v>264</v>
      </c>
      <c r="F25" s="240"/>
      <c r="G25" s="240"/>
      <c r="H25" s="2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Malta</v>
      </c>
      <c r="C26" s="67" t="str">
        <f>'Fishing gear-PoM'!E$8</f>
        <v>2023</v>
      </c>
      <c r="D26" s="39"/>
      <c r="E26" s="173"/>
      <c r="F26" s="174"/>
      <c r="G26" s="174"/>
      <c r="H26" s="22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Malta</v>
      </c>
      <c r="C27" s="67" t="str">
        <f>'Fishing gear-PoM'!E$8</f>
        <v>2023</v>
      </c>
      <c r="D27" s="39"/>
      <c r="E27" s="173"/>
      <c r="F27" s="174"/>
      <c r="G27" s="174"/>
      <c r="H27" s="22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Malta</v>
      </c>
      <c r="C28" s="67" t="str">
        <f>'Fishing gear-PoM'!E$8</f>
        <v>2023</v>
      </c>
      <c r="D28" s="39"/>
      <c r="E28" s="173"/>
      <c r="F28" s="174"/>
      <c r="G28" s="174"/>
      <c r="H28" s="22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Malta</v>
      </c>
      <c r="C29" s="67" t="str">
        <f>'Fishing gear-PoM'!E$8</f>
        <v>2023</v>
      </c>
      <c r="D29" s="39"/>
      <c r="E29" s="173"/>
      <c r="F29" s="174"/>
      <c r="G29" s="174"/>
      <c r="H29" s="22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Malta</v>
      </c>
      <c r="C30" s="67" t="str">
        <f>'Fishing gear-PoM'!E$8</f>
        <v>2023</v>
      </c>
      <c r="D30" s="39"/>
      <c r="E30" s="173"/>
      <c r="F30" s="174"/>
      <c r="G30" s="174"/>
      <c r="H30" s="22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3" t="s">
        <v>171</v>
      </c>
      <c r="E32" s="194"/>
      <c r="F32" s="194"/>
      <c r="G32" s="194"/>
      <c r="H32" s="195"/>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24" t="s">
        <v>172</v>
      </c>
      <c r="E33" s="225"/>
      <c r="F33" s="225"/>
      <c r="G33" s="225"/>
      <c r="H33" s="23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76" t="s">
        <v>174</v>
      </c>
      <c r="F34" s="178"/>
      <c r="G34" s="176" t="s">
        <v>175</v>
      </c>
      <c r="H34" s="23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Malta</v>
      </c>
      <c r="C35" s="67" t="str">
        <f>'Fishing gear-PoM'!E$8</f>
        <v>2023</v>
      </c>
      <c r="D35" s="78" t="s">
        <v>176</v>
      </c>
      <c r="E35" s="173" t="s">
        <v>40</v>
      </c>
      <c r="F35" s="175"/>
      <c r="G35" s="174"/>
      <c r="H35" s="22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Malta</v>
      </c>
      <c r="C36" s="67" t="str">
        <f>'Fishing gear-PoM'!E$8</f>
        <v>2023</v>
      </c>
      <c r="D36" s="78" t="s">
        <v>177</v>
      </c>
      <c r="E36" s="173" t="s">
        <v>40</v>
      </c>
      <c r="F36" s="175"/>
      <c r="G36" s="174"/>
      <c r="H36" s="22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Malta</v>
      </c>
      <c r="C37" s="67" t="str">
        <f>'Fishing gear-PoM'!E$8</f>
        <v>2023</v>
      </c>
      <c r="D37" s="78" t="s">
        <v>178</v>
      </c>
      <c r="E37" s="173" t="s">
        <v>40</v>
      </c>
      <c r="F37" s="175"/>
      <c r="G37" s="174"/>
      <c r="H37" s="22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opLeftCell="A5" zoomScaleNormal="100" workbookViewId="0">
      <selection activeCell="G25" sqref="G25"/>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5"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5"/>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57" t="s">
        <v>179</v>
      </c>
      <c r="E5" s="159"/>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37" t="s">
        <v>87</v>
      </c>
      <c r="E7" s="138"/>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Malta</v>
      </c>
      <c r="C8" s="67" t="str">
        <f>'Fishing gear-PoM'!E$8</f>
        <v>2023</v>
      </c>
      <c r="D8" s="8" t="s">
        <v>88</v>
      </c>
      <c r="E8" s="41" t="str">
        <f>'Fishing gear-PoM'!E7</f>
        <v>Malta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Malta</v>
      </c>
      <c r="C9" s="67" t="str">
        <f>'Fishing gear-PoM'!E$8</f>
        <v>2023</v>
      </c>
      <c r="D9" s="8" t="s">
        <v>89</v>
      </c>
      <c r="E9" s="38" t="s">
        <v>259</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Malta</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Malta</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Malta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Malta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Malta</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Malta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Malta</v>
      </c>
      <c r="C16" s="67" t="str">
        <f>'Fishing gear-PoM'!E$8</f>
        <v>2023</v>
      </c>
      <c r="D16" s="8" t="s">
        <v>97</v>
      </c>
      <c r="E16" s="38" t="s">
        <v>262</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37" t="s">
        <v>98</v>
      </c>
      <c r="E18" s="138"/>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Malta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02" thickBot="1" x14ac:dyDescent="0.4">
      <c r="A20" s="2"/>
      <c r="B20" s="95" t="str">
        <f>IF('Fishing gear-PoM'!$E$7="&lt; Please select &gt;","&lt; Not selected &gt;",'Fishing gear-PoM'!$E$7)</f>
        <v>Malta</v>
      </c>
      <c r="C20" s="67" t="str">
        <f>'Fishing gear-PoM'!E$8</f>
        <v>2023</v>
      </c>
      <c r="D20" s="38" t="s">
        <v>265</v>
      </c>
      <c r="E20" s="38" t="s">
        <v>266</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Malta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Malta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Malta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Malta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800-000003000000}">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A6" zoomScale="85" zoomScaleNormal="85" workbookViewId="0">
      <selection activeCell="K18" sqref="K18"/>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5"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5"/>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57" t="s">
        <v>179</v>
      </c>
      <c r="E5" s="158"/>
      <c r="F5" s="158"/>
      <c r="G5" s="159"/>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37" t="s">
        <v>101</v>
      </c>
      <c r="E7" s="188"/>
      <c r="F7" s="188"/>
      <c r="G7" s="18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9" t="s">
        <v>102</v>
      </c>
      <c r="E8" s="180"/>
      <c r="F8" s="180"/>
      <c r="G8" s="18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85" t="s">
        <v>103</v>
      </c>
      <c r="E9" s="186"/>
      <c r="F9" s="186"/>
      <c r="G9" s="18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Malta</v>
      </c>
      <c r="C11" s="67" t="str">
        <f>'Fishing gear-PoM'!E$8</f>
        <v>2023</v>
      </c>
      <c r="D11" s="36" t="s">
        <v>108</v>
      </c>
      <c r="E11" s="38" t="s">
        <v>158</v>
      </c>
      <c r="F11" s="39" t="s">
        <v>260</v>
      </c>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Malta</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Malta</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Malta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Malta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Malta</v>
      </c>
      <c r="C16" s="67" t="str">
        <f>'Fishing gear-PoM'!E$8</f>
        <v>2023</v>
      </c>
      <c r="D16" s="36" t="s">
        <v>182</v>
      </c>
      <c r="E16" s="38" t="s">
        <v>158</v>
      </c>
      <c r="F16" s="39" t="s">
        <v>267</v>
      </c>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Malta</v>
      </c>
      <c r="C17" s="67" t="str">
        <f>'Fishing gear-PoM'!E$8</f>
        <v>2023</v>
      </c>
      <c r="D17" s="36" t="s">
        <v>113</v>
      </c>
      <c r="E17" s="39" t="s">
        <v>158</v>
      </c>
      <c r="F17" s="39" t="s">
        <v>268</v>
      </c>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Malta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Malta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Malta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85" t="s">
        <v>114</v>
      </c>
      <c r="E22" s="186"/>
      <c r="F22" s="186"/>
      <c r="G22" s="18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76" t="s">
        <v>116</v>
      </c>
      <c r="F23" s="177"/>
      <c r="G23" s="17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Malta</v>
      </c>
      <c r="C24" s="67" t="str">
        <f>'Fishing gear-PoM'!E$8</f>
        <v>2023</v>
      </c>
      <c r="D24" s="132" t="s">
        <v>260</v>
      </c>
      <c r="E24" s="246" t="s">
        <v>269</v>
      </c>
      <c r="F24" s="247"/>
      <c r="G24" s="248"/>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Malta</v>
      </c>
      <c r="C25" s="67" t="str">
        <f>'Fishing gear-PoM'!E$8</f>
        <v>2023</v>
      </c>
      <c r="D25" s="132" t="s">
        <v>267</v>
      </c>
      <c r="E25" s="246" t="s">
        <v>270</v>
      </c>
      <c r="F25" s="247"/>
      <c r="G25" s="24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Malta</v>
      </c>
      <c r="C26" s="67" t="str">
        <f>'Fishing gear-PoM'!E$8</f>
        <v>2023</v>
      </c>
      <c r="D26" s="132" t="s">
        <v>268</v>
      </c>
      <c r="E26" s="246" t="s">
        <v>271</v>
      </c>
      <c r="F26" s="247"/>
      <c r="G26" s="248"/>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Malta</v>
      </c>
      <c r="C27" s="67" t="str">
        <f>'Fishing gear-PoM'!E$8</f>
        <v>2023</v>
      </c>
      <c r="D27" s="39"/>
      <c r="E27" s="173"/>
      <c r="F27" s="174"/>
      <c r="G27" s="17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Malta</v>
      </c>
      <c r="C28" s="67" t="str">
        <f>'Fishing gear-PoM'!E$8</f>
        <v>2023</v>
      </c>
      <c r="D28" s="39"/>
      <c r="E28" s="173"/>
      <c r="F28" s="174"/>
      <c r="G28" s="17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Malta</v>
      </c>
      <c r="C29" s="67" t="str">
        <f>'Fishing gear-PoM'!E$8</f>
        <v>2023</v>
      </c>
      <c r="D29" s="39"/>
      <c r="E29" s="173"/>
      <c r="F29" s="174"/>
      <c r="G29" s="17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Malta</v>
      </c>
      <c r="C30" s="67" t="str">
        <f>'Fishing gear-PoM'!E$8</f>
        <v>2023</v>
      </c>
      <c r="D30" s="39"/>
      <c r="E30" s="173"/>
      <c r="F30" s="174"/>
      <c r="G30" s="17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Malta</v>
      </c>
      <c r="C31" s="67" t="str">
        <f>'Fishing gear-PoM'!E$8</f>
        <v>2023</v>
      </c>
      <c r="D31" s="39"/>
      <c r="E31" s="173"/>
      <c r="F31" s="174"/>
      <c r="G31" s="17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E11" sqref="E11"/>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9"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9"/>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57" t="s">
        <v>179</v>
      </c>
      <c r="E5" s="158"/>
      <c r="F5" s="158"/>
      <c r="G5" s="158"/>
      <c r="H5" s="158"/>
      <c r="I5" s="158"/>
      <c r="J5" s="158"/>
      <c r="K5" s="159"/>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93" t="s">
        <v>101</v>
      </c>
      <c r="E7" s="194"/>
      <c r="F7" s="194"/>
      <c r="G7" s="194"/>
      <c r="H7" s="194"/>
      <c r="I7" s="194"/>
      <c r="J7" s="194"/>
      <c r="K7" s="195"/>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96" t="s">
        <v>117</v>
      </c>
      <c r="E8" s="197"/>
      <c r="F8" s="197"/>
      <c r="G8" s="197"/>
      <c r="H8" s="197"/>
      <c r="I8" s="197"/>
      <c r="J8" s="197"/>
      <c r="K8" s="19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50" t="s">
        <v>118</v>
      </c>
      <c r="E9" s="251"/>
      <c r="F9" s="251"/>
      <c r="G9" s="251"/>
      <c r="H9" s="251"/>
      <c r="I9" s="251"/>
      <c r="J9" s="251"/>
      <c r="K9" s="25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Malta</v>
      </c>
      <c r="C11" s="67" t="str">
        <f>'Fishing gear-PoM'!E$8</f>
        <v>2023</v>
      </c>
      <c r="D11" s="80" t="s">
        <v>49</v>
      </c>
      <c r="E11" s="81" t="s">
        <v>262</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Malta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Malta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Malta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Malta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Malta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Malta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Malta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Malta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Malta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Malta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Malta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Malta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Malta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2" t="s">
        <v>183</v>
      </c>
      <c r="F29" s="192"/>
      <c r="G29" s="192"/>
      <c r="H29" s="192"/>
      <c r="I29" s="192"/>
      <c r="J29" s="192"/>
      <c r="K29" s="19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9"/>
  <sheetViews>
    <sheetView topLeftCell="A25" zoomScale="85" zoomScaleNormal="85" workbookViewId="0">
      <selection activeCell="E34" sqref="E34:L34"/>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5"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5"/>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57" t="s">
        <v>179</v>
      </c>
      <c r="E5" s="158"/>
      <c r="F5" s="158"/>
      <c r="G5" s="158"/>
      <c r="H5" s="158"/>
      <c r="I5" s="158"/>
      <c r="J5" s="158"/>
      <c r="K5" s="158"/>
      <c r="L5" s="159"/>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3" t="s">
        <v>127</v>
      </c>
      <c r="E7" s="194"/>
      <c r="F7" s="194"/>
      <c r="G7" s="194"/>
      <c r="H7" s="194"/>
      <c r="I7" s="194"/>
      <c r="J7" s="194"/>
      <c r="K7" s="194"/>
      <c r="L7" s="195"/>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96" t="s">
        <v>184</v>
      </c>
      <c r="E8" s="197"/>
      <c r="F8" s="197"/>
      <c r="G8" s="197"/>
      <c r="H8" s="197"/>
      <c r="I8" s="197"/>
      <c r="J8" s="197"/>
      <c r="K8" s="197"/>
      <c r="L8" s="19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24" t="s">
        <v>185</v>
      </c>
      <c r="E9" s="225"/>
      <c r="F9" s="225"/>
      <c r="G9" s="225"/>
      <c r="H9" s="225"/>
      <c r="I9" s="225"/>
      <c r="J9" s="225"/>
      <c r="K9" s="225"/>
      <c r="L9" s="226"/>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Malta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Malta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Malta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Malta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24" t="s">
        <v>138</v>
      </c>
      <c r="E16" s="225"/>
      <c r="F16" s="225"/>
      <c r="G16" s="225"/>
      <c r="H16" s="225"/>
      <c r="I16" s="225"/>
      <c r="J16" s="225"/>
      <c r="K16" s="225"/>
      <c r="L16" s="226"/>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76" t="s">
        <v>116</v>
      </c>
      <c r="F17" s="177"/>
      <c r="G17" s="177"/>
      <c r="H17" s="177"/>
      <c r="I17" s="177"/>
      <c r="J17" s="177"/>
      <c r="K17" s="177"/>
      <c r="L17" s="178"/>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Malta</v>
      </c>
      <c r="C18" s="67" t="str">
        <f>'Fishing gear-PoM'!E$8</f>
        <v>2023</v>
      </c>
      <c r="D18" s="38" t="s">
        <v>262</v>
      </c>
      <c r="E18" s="228" t="s">
        <v>262</v>
      </c>
      <c r="F18" s="229"/>
      <c r="G18" s="229"/>
      <c r="H18" s="229"/>
      <c r="I18" s="229"/>
      <c r="J18" s="229"/>
      <c r="K18" s="229"/>
      <c r="L18" s="230"/>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Malta</v>
      </c>
      <c r="C19" s="67" t="str">
        <f>'Fishing gear-PoM'!E$8</f>
        <v>2023</v>
      </c>
      <c r="D19" s="39"/>
      <c r="E19" s="173"/>
      <c r="F19" s="174"/>
      <c r="G19" s="174"/>
      <c r="H19" s="174"/>
      <c r="I19" s="174"/>
      <c r="J19" s="174"/>
      <c r="K19" s="174"/>
      <c r="L19" s="223"/>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Malta</v>
      </c>
      <c r="C20" s="67" t="str">
        <f>'Fishing gear-PoM'!E$8</f>
        <v>2023</v>
      </c>
      <c r="D20" s="39"/>
      <c r="E20" s="173"/>
      <c r="F20" s="174"/>
      <c r="G20" s="174"/>
      <c r="H20" s="174"/>
      <c r="I20" s="174"/>
      <c r="J20" s="174"/>
      <c r="K20" s="174"/>
      <c r="L20" s="22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Malta</v>
      </c>
      <c r="C21" s="67" t="str">
        <f>'Fishing gear-PoM'!E$8</f>
        <v>2023</v>
      </c>
      <c r="D21" s="39"/>
      <c r="E21" s="173"/>
      <c r="F21" s="174"/>
      <c r="G21" s="174"/>
      <c r="H21" s="174"/>
      <c r="I21" s="174"/>
      <c r="J21" s="174"/>
      <c r="K21" s="174"/>
      <c r="L21" s="22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Malta</v>
      </c>
      <c r="C22" s="67" t="str">
        <f>'Fishing gear-PoM'!E$8</f>
        <v>2023</v>
      </c>
      <c r="D22" s="39"/>
      <c r="E22" s="173"/>
      <c r="F22" s="174"/>
      <c r="G22" s="174"/>
      <c r="H22" s="174"/>
      <c r="I22" s="174"/>
      <c r="J22" s="174"/>
      <c r="K22" s="174"/>
      <c r="L22" s="22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Malta</v>
      </c>
      <c r="C23" s="67" t="str">
        <f>'Fishing gear-PoM'!E$8</f>
        <v>2023</v>
      </c>
      <c r="D23" s="49"/>
      <c r="E23" s="173"/>
      <c r="F23" s="174"/>
      <c r="G23" s="174"/>
      <c r="H23" s="174"/>
      <c r="I23" s="174"/>
      <c r="J23" s="174"/>
      <c r="K23" s="174"/>
      <c r="L23" s="223"/>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18" t="s">
        <v>140</v>
      </c>
      <c r="E25" s="219"/>
      <c r="F25" s="219"/>
      <c r="G25" s="219"/>
      <c r="H25" s="219"/>
      <c r="I25" s="219"/>
      <c r="J25" s="219"/>
      <c r="K25" s="219"/>
      <c r="L25" s="222"/>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24" t="s">
        <v>141</v>
      </c>
      <c r="E26" s="225"/>
      <c r="F26" s="225"/>
      <c r="G26" s="225"/>
      <c r="H26" s="225"/>
      <c r="I26" s="225"/>
      <c r="J26" s="225"/>
      <c r="K26" s="225"/>
      <c r="L26" s="226"/>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76" t="s">
        <v>116</v>
      </c>
      <c r="F27" s="177"/>
      <c r="G27" s="177"/>
      <c r="H27" s="177"/>
      <c r="I27" s="177"/>
      <c r="J27" s="177"/>
      <c r="K27" s="177"/>
      <c r="L27" s="17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Malta</v>
      </c>
      <c r="C28" s="67" t="str">
        <f>'Fishing gear-PoM'!E$8</f>
        <v>2023</v>
      </c>
      <c r="D28" s="36" t="s">
        <v>143</v>
      </c>
      <c r="E28" s="173"/>
      <c r="F28" s="174"/>
      <c r="G28" s="174"/>
      <c r="H28" s="174"/>
      <c r="I28" s="174"/>
      <c r="J28" s="174"/>
      <c r="K28" s="174"/>
      <c r="L28" s="17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Malta</v>
      </c>
      <c r="C29" s="67" t="str">
        <f>'Fishing gear-PoM'!E$8</f>
        <v>2023</v>
      </c>
      <c r="D29" s="36" t="s">
        <v>144</v>
      </c>
      <c r="E29" s="173"/>
      <c r="F29" s="174"/>
      <c r="G29" s="174"/>
      <c r="H29" s="174"/>
      <c r="I29" s="174"/>
      <c r="J29" s="174"/>
      <c r="K29" s="174"/>
      <c r="L29" s="17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Malta</v>
      </c>
      <c r="C30" s="67" t="str">
        <f>'Fishing gear-PoM'!E$8</f>
        <v>2023</v>
      </c>
      <c r="D30" s="36" t="s">
        <v>145</v>
      </c>
      <c r="E30" s="173"/>
      <c r="F30" s="174"/>
      <c r="G30" s="174"/>
      <c r="H30" s="174"/>
      <c r="I30" s="174"/>
      <c r="J30" s="174"/>
      <c r="K30" s="174"/>
      <c r="L30" s="17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Malta</v>
      </c>
      <c r="C31" s="67" t="str">
        <f>'Fishing gear-PoM'!E$8</f>
        <v>2023</v>
      </c>
      <c r="D31" s="36" t="s">
        <v>146</v>
      </c>
      <c r="E31" s="173"/>
      <c r="F31" s="174"/>
      <c r="G31" s="174"/>
      <c r="H31" s="174"/>
      <c r="I31" s="174"/>
      <c r="J31" s="174"/>
      <c r="K31" s="174"/>
      <c r="L31" s="17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Malta</v>
      </c>
      <c r="C32" s="67" t="str">
        <f>'Fishing gear-PoM'!E$8</f>
        <v>2023</v>
      </c>
      <c r="D32" s="36" t="s">
        <v>147</v>
      </c>
      <c r="E32" s="173"/>
      <c r="F32" s="174"/>
      <c r="G32" s="174"/>
      <c r="H32" s="174"/>
      <c r="I32" s="174"/>
      <c r="J32" s="174"/>
      <c r="K32" s="174"/>
      <c r="L32" s="17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Malta</v>
      </c>
      <c r="C33" s="67" t="str">
        <f>'Fishing gear-PoM'!E$8</f>
        <v>2023</v>
      </c>
      <c r="D33" s="36" t="s">
        <v>148</v>
      </c>
      <c r="E33" s="173"/>
      <c r="F33" s="174"/>
      <c r="G33" s="174"/>
      <c r="H33" s="174"/>
      <c r="I33" s="174"/>
      <c r="J33" s="174"/>
      <c r="K33" s="174"/>
      <c r="L33" s="17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Malta</v>
      </c>
      <c r="C34" s="67" t="str">
        <f>'Fishing gear-PoM'!E$8</f>
        <v>2023</v>
      </c>
      <c r="D34" s="36" t="s">
        <v>113</v>
      </c>
      <c r="E34" s="173"/>
      <c r="F34" s="174"/>
      <c r="G34" s="174"/>
      <c r="H34" s="174"/>
      <c r="I34" s="174"/>
      <c r="J34" s="174"/>
      <c r="K34" s="174"/>
      <c r="L34" s="17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Malta</v>
      </c>
      <c r="C35" s="67" t="str">
        <f>'Fishing gear-PoM'!E$8</f>
        <v>2023</v>
      </c>
      <c r="D35" s="36" t="s">
        <v>113</v>
      </c>
      <c r="E35" s="173"/>
      <c r="F35" s="174"/>
      <c r="G35" s="174"/>
      <c r="H35" s="174"/>
      <c r="I35" s="174"/>
      <c r="J35" s="174"/>
      <c r="K35" s="174"/>
      <c r="L35" s="17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Malta</v>
      </c>
      <c r="C36" s="67" t="str">
        <f>'Fishing gear-PoM'!E$8</f>
        <v>2023</v>
      </c>
      <c r="D36" s="36" t="s">
        <v>113</v>
      </c>
      <c r="E36" s="173"/>
      <c r="F36" s="174"/>
      <c r="G36" s="174"/>
      <c r="H36" s="174"/>
      <c r="I36" s="174"/>
      <c r="J36" s="174"/>
      <c r="K36" s="174"/>
      <c r="L36" s="17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Malta</v>
      </c>
      <c r="C37" s="67" t="str">
        <f>'Fishing gear-PoM'!E$8</f>
        <v>2023</v>
      </c>
      <c r="D37" s="36" t="s">
        <v>113</v>
      </c>
      <c r="E37" s="173"/>
      <c r="F37" s="174"/>
      <c r="G37" s="174"/>
      <c r="H37" s="174"/>
      <c r="I37" s="174"/>
      <c r="J37" s="174"/>
      <c r="K37" s="174"/>
      <c r="L37" s="17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Malta</v>
      </c>
      <c r="C38" s="67" t="str">
        <f>'Fishing gear-PoM'!E$8</f>
        <v>2023</v>
      </c>
      <c r="D38" s="36" t="s">
        <v>113</v>
      </c>
      <c r="E38" s="173"/>
      <c r="F38" s="174"/>
      <c r="G38" s="174"/>
      <c r="H38" s="174"/>
      <c r="I38" s="174"/>
      <c r="J38" s="174"/>
      <c r="K38" s="174"/>
      <c r="L38" s="17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57"/>
      <c r="E40" s="258"/>
      <c r="F40" s="258"/>
      <c r="G40" s="258"/>
      <c r="H40" s="258"/>
      <c r="I40" s="258"/>
      <c r="J40" s="258"/>
      <c r="K40" s="258"/>
      <c r="L40" s="258"/>
      <c r="M40" s="259"/>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53" t="s">
        <v>149</v>
      </c>
      <c r="E41" s="254"/>
      <c r="F41" s="254"/>
      <c r="G41" s="254"/>
      <c r="H41" s="254"/>
      <c r="I41" s="254"/>
      <c r="J41" s="255"/>
      <c r="L41" s="200" t="s">
        <v>249</v>
      </c>
      <c r="M41" s="201"/>
      <c r="N41" s="201"/>
      <c r="O41" s="202"/>
    </row>
    <row r="42" spans="1:69" s="2" customFormat="1" ht="45" customHeight="1" thickBot="1" x14ac:dyDescent="0.4">
      <c r="D42" s="212" t="s">
        <v>150</v>
      </c>
      <c r="E42" s="213"/>
      <c r="F42" s="213"/>
      <c r="G42" s="213"/>
      <c r="H42" s="213"/>
      <c r="I42" s="213"/>
      <c r="J42" s="214"/>
      <c r="L42" s="94" t="s">
        <v>151</v>
      </c>
      <c r="M42" s="98" t="s">
        <v>238</v>
      </c>
      <c r="N42" s="98" t="s">
        <v>239</v>
      </c>
      <c r="O42" s="98" t="s">
        <v>240</v>
      </c>
    </row>
    <row r="43" spans="1:69" s="2" customFormat="1" ht="27.65" customHeight="1" thickBot="1" x14ac:dyDescent="0.4">
      <c r="B43" s="93" t="s">
        <v>47</v>
      </c>
      <c r="C43" s="93" t="s">
        <v>48</v>
      </c>
      <c r="D43" s="78" t="s">
        <v>207</v>
      </c>
      <c r="E43" s="203" t="s">
        <v>116</v>
      </c>
      <c r="F43" s="204"/>
      <c r="G43" s="204"/>
      <c r="H43" s="204"/>
      <c r="I43" s="204"/>
      <c r="J43" s="205"/>
      <c r="L43" s="101" t="s">
        <v>245</v>
      </c>
      <c r="M43" s="130">
        <f>SUMIF('2022_SepCol'!B:B,B44,'2022_SepCol'!E:E)</f>
        <v>48.91</v>
      </c>
      <c r="N43" s="131">
        <f>'Fishing gear-Collected'!E11</f>
        <v>4.1799999999999997E-2</v>
      </c>
      <c r="O43" s="100">
        <f>IF(AND(M43=0,N43=0), 0, IF(M43=0, "No value for 2022", (N43-M43)/ABS(M43)))</f>
        <v>-0.99914536904518503</v>
      </c>
    </row>
    <row r="44" spans="1:69" s="2" customFormat="1" ht="15" thickBot="1" x14ac:dyDescent="0.4">
      <c r="B44" s="95" t="str">
        <f>IF('Fishing gear-PoM'!$E$7="&lt; Please select &gt;","&lt; Not selected &gt;",'Fishing gear-PoM'!$E$7)</f>
        <v>Malta</v>
      </c>
      <c r="C44" s="67" t="str">
        <f>'Fishing gear-PoM'!E$8</f>
        <v>2023</v>
      </c>
      <c r="D44" s="97"/>
      <c r="E44" s="206"/>
      <c r="F44" s="207"/>
      <c r="G44" s="207"/>
      <c r="H44" s="207"/>
      <c r="I44" s="207"/>
      <c r="J44" s="208"/>
    </row>
    <row r="45" spans="1:69" s="2" customFormat="1" ht="27.65" customHeight="1" thickBot="1" x14ac:dyDescent="0.4">
      <c r="B45" s="95" t="str">
        <f>IF('Fishing gear-PoM'!$E$7="&lt; Please select &gt;","&lt; Not selected &gt;",'Fishing gear-PoM'!$E$7)</f>
        <v>Malta</v>
      </c>
      <c r="C45" s="67" t="str">
        <f>'Fishing gear-PoM'!E$8</f>
        <v>2023</v>
      </c>
      <c r="D45" s="97"/>
      <c r="E45" s="206"/>
      <c r="F45" s="207"/>
      <c r="G45" s="207"/>
      <c r="H45" s="207"/>
      <c r="I45" s="207"/>
      <c r="J45" s="208"/>
    </row>
    <row r="46" spans="1:69" ht="27" customHeight="1" thickBot="1" x14ac:dyDescent="0.4">
      <c r="A46" s="2"/>
      <c r="B46" s="95" t="str">
        <f>IF('Fishing gear-PoM'!$E$7="&lt; Please select &gt;","&lt; Not selected &gt;",'Fishing gear-PoM'!$E$7)</f>
        <v>Malta</v>
      </c>
      <c r="C46" s="67" t="str">
        <f>'Fishing gear-PoM'!E$8</f>
        <v>2023</v>
      </c>
      <c r="D46" s="97"/>
      <c r="E46" s="206"/>
      <c r="F46" s="207"/>
      <c r="G46" s="207"/>
      <c r="H46" s="207"/>
      <c r="I46" s="207"/>
      <c r="J46" s="208"/>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Malta</v>
      </c>
      <c r="C47" s="67" t="str">
        <f>'Fishing gear-PoM'!E$8</f>
        <v>2023</v>
      </c>
      <c r="D47" s="97"/>
      <c r="E47" s="206"/>
      <c r="F47" s="207"/>
      <c r="G47" s="207"/>
      <c r="H47" s="207"/>
      <c r="I47" s="207"/>
      <c r="J47" s="208"/>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18" t="s">
        <v>152</v>
      </c>
      <c r="E49" s="219"/>
      <c r="F49" s="219"/>
      <c r="G49" s="219"/>
      <c r="H49" s="219"/>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Malta</v>
      </c>
      <c r="C51" s="67" t="str">
        <f>'Fishing gear-PoM'!E$8</f>
        <v>2023</v>
      </c>
      <c r="D51" s="78" t="s">
        <v>157</v>
      </c>
      <c r="E51" s="38" t="s">
        <v>158</v>
      </c>
      <c r="F51" s="38" t="s">
        <v>207</v>
      </c>
      <c r="G51" s="38" t="s">
        <v>207</v>
      </c>
      <c r="H51" s="38" t="s">
        <v>158</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Malta</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20" t="s">
        <v>160</v>
      </c>
      <c r="E54" s="220"/>
      <c r="F54" s="220"/>
      <c r="G54" s="220"/>
      <c r="H54" s="220"/>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21" t="s">
        <v>161</v>
      </c>
      <c r="F55" s="221"/>
      <c r="G55" s="221"/>
      <c r="H55" s="221"/>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Malta</v>
      </c>
      <c r="C56" s="67" t="str">
        <f>'Fishing gear-PoM'!E$8</f>
        <v>2023</v>
      </c>
      <c r="D56" s="78" t="s">
        <v>157</v>
      </c>
      <c r="E56" s="228" t="s">
        <v>272</v>
      </c>
      <c r="F56" s="229"/>
      <c r="G56" s="229"/>
      <c r="H56" s="256"/>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Malta</v>
      </c>
      <c r="C57" s="67" t="str">
        <f>'Fishing gear-PoM'!E$8</f>
        <v>2023</v>
      </c>
      <c r="D57" s="78" t="s">
        <v>159</v>
      </c>
      <c r="E57" s="173"/>
      <c r="F57" s="174"/>
      <c r="G57" s="174"/>
      <c r="H57" s="17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56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Maximum 1000 characters (with spaces)" sqref="E56:H57 E45:E47 E44:J44" xr:uid="{00000000-0002-0000-0B00-000006000000}">
      <formula1>1000</formula1>
    </dataValidation>
    <dataValidation errorStyle="warning" operator="lessThanOrEqual" allowBlank="1" showInputMessage="1" sqref="L43 D44:D48" xr:uid="{00000000-0002-0000-0B00-000007000000}"/>
    <dataValidation type="textLength" errorStyle="warning" operator="lessThanOrEqual" allowBlank="1" showInputMessage="1" showErrorMessage="1" error="Please reduce the text length" prompt="Maximum 500 characters (with spaces)" sqref="L42" xr:uid="{00000000-0002-0000-0B00-000008000000}">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900000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00000000-0002-0000-0B00-00000A000000}">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topLeftCell="A23" zoomScale="85" zoomScaleNormal="85" workbookViewId="0">
      <selection activeCell="M21" sqref="M21"/>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2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27"/>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60" t="s">
        <v>179</v>
      </c>
      <c r="E5" s="260"/>
      <c r="F5" s="260"/>
      <c r="G5" s="260"/>
      <c r="H5" s="260"/>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93" t="s">
        <v>162</v>
      </c>
      <c r="E7" s="194"/>
      <c r="F7" s="194"/>
      <c r="G7" s="194"/>
      <c r="H7" s="19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1" t="s">
        <v>187</v>
      </c>
      <c r="E8" s="232"/>
      <c r="F8" s="232"/>
      <c r="G8" s="232"/>
      <c r="H8" s="23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76" t="s">
        <v>9</v>
      </c>
      <c r="F9" s="177"/>
      <c r="G9" s="177"/>
      <c r="H9" s="17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Malta</v>
      </c>
      <c r="C10" s="67" t="str">
        <f>'Fishing gear-PoM'!E$8</f>
        <v>2023</v>
      </c>
      <c r="D10" s="39"/>
      <c r="E10" s="173"/>
      <c r="F10" s="174"/>
      <c r="G10" s="174"/>
      <c r="H10" s="2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Malta</v>
      </c>
      <c r="C11" s="67" t="str">
        <f>'Fishing gear-PoM'!E$8</f>
        <v>2023</v>
      </c>
      <c r="D11" s="39"/>
      <c r="E11" s="173"/>
      <c r="F11" s="174"/>
      <c r="G11" s="174"/>
      <c r="H11" s="2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Malta</v>
      </c>
      <c r="C12" s="67" t="str">
        <f>'Fishing gear-PoM'!E$8</f>
        <v>2023</v>
      </c>
      <c r="D12" s="39"/>
      <c r="E12" s="173"/>
      <c r="F12" s="174"/>
      <c r="G12" s="174"/>
      <c r="H12" s="22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Malta</v>
      </c>
      <c r="C13" s="67" t="str">
        <f>'Fishing gear-PoM'!E$8</f>
        <v>2023</v>
      </c>
      <c r="D13" s="39"/>
      <c r="E13" s="173"/>
      <c r="F13" s="174"/>
      <c r="G13" s="174"/>
      <c r="H13" s="2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1" t="s">
        <v>165</v>
      </c>
      <c r="E15" s="232"/>
      <c r="F15" s="232"/>
      <c r="G15" s="232"/>
      <c r="H15" s="23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42" t="s">
        <v>168</v>
      </c>
      <c r="G16" s="243"/>
      <c r="H16" s="24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Malta</v>
      </c>
      <c r="C17" s="67" t="str">
        <f>'Fishing gear-PoM'!E$8</f>
        <v>2023</v>
      </c>
      <c r="D17" s="39" t="s">
        <v>40</v>
      </c>
      <c r="E17" s="39"/>
      <c r="F17" s="173"/>
      <c r="G17" s="174"/>
      <c r="H17" s="2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Malta</v>
      </c>
      <c r="C18" s="67" t="str">
        <f>'Fishing gear-PoM'!E$8</f>
        <v>2023</v>
      </c>
      <c r="D18" s="39" t="s">
        <v>40</v>
      </c>
      <c r="E18" s="39"/>
      <c r="F18" s="173"/>
      <c r="G18" s="174"/>
      <c r="H18" s="22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Malta</v>
      </c>
      <c r="C19" s="67" t="str">
        <f>'Fishing gear-PoM'!E$8</f>
        <v>2023</v>
      </c>
      <c r="D19" s="39" t="s">
        <v>40</v>
      </c>
      <c r="E19" s="39"/>
      <c r="F19" s="173"/>
      <c r="G19" s="174"/>
      <c r="H19" s="2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Malta</v>
      </c>
      <c r="C20" s="67" t="str">
        <f>'Fishing gear-PoM'!E$8</f>
        <v>2023</v>
      </c>
      <c r="D20" s="39" t="s">
        <v>40</v>
      </c>
      <c r="E20" s="39"/>
      <c r="F20" s="173"/>
      <c r="G20" s="174"/>
      <c r="H20" s="2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93" t="s">
        <v>169</v>
      </c>
      <c r="E22" s="194"/>
      <c r="F22" s="194"/>
      <c r="G22" s="194"/>
      <c r="H22" s="19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24" t="s">
        <v>170</v>
      </c>
      <c r="E23" s="225"/>
      <c r="F23" s="225"/>
      <c r="G23" s="225"/>
      <c r="H23" s="23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6" t="s">
        <v>9</v>
      </c>
      <c r="F24" s="237"/>
      <c r="G24" s="237"/>
      <c r="H24" s="238"/>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Malta</v>
      </c>
      <c r="C25" s="67" t="str">
        <f>'Fishing gear-PoM'!E$8</f>
        <v>2023</v>
      </c>
      <c r="D25" s="38" t="s">
        <v>262</v>
      </c>
      <c r="E25" s="239" t="s">
        <v>262</v>
      </c>
      <c r="F25" s="240"/>
      <c r="G25" s="240"/>
      <c r="H25" s="2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Malta</v>
      </c>
      <c r="C26" s="67" t="str">
        <f>'Fishing gear-PoM'!E$8</f>
        <v>2023</v>
      </c>
      <c r="D26" s="39"/>
      <c r="E26" s="173"/>
      <c r="F26" s="174"/>
      <c r="G26" s="174"/>
      <c r="H26" s="22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Malta</v>
      </c>
      <c r="C27" s="67" t="str">
        <f>'Fishing gear-PoM'!E$8</f>
        <v>2023</v>
      </c>
      <c r="D27" s="39"/>
      <c r="E27" s="173"/>
      <c r="F27" s="174"/>
      <c r="G27" s="174"/>
      <c r="H27" s="22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Malta</v>
      </c>
      <c r="C28" s="67" t="str">
        <f>'Fishing gear-PoM'!E$8</f>
        <v>2023</v>
      </c>
      <c r="D28" s="39"/>
      <c r="E28" s="173"/>
      <c r="F28" s="174"/>
      <c r="G28" s="174"/>
      <c r="H28" s="22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Malta</v>
      </c>
      <c r="C29" s="67" t="str">
        <f>'Fishing gear-PoM'!E$8</f>
        <v>2023</v>
      </c>
      <c r="D29" s="39"/>
      <c r="E29" s="173"/>
      <c r="F29" s="174"/>
      <c r="G29" s="174"/>
      <c r="H29" s="22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Malta</v>
      </c>
      <c r="C30" s="67" t="str">
        <f>'Fishing gear-PoM'!E$8</f>
        <v>2023</v>
      </c>
      <c r="D30" s="39"/>
      <c r="E30" s="173"/>
      <c r="F30" s="174"/>
      <c r="G30" s="174"/>
      <c r="H30" s="22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3" t="s">
        <v>171</v>
      </c>
      <c r="E32" s="194"/>
      <c r="F32" s="194"/>
      <c r="G32" s="194"/>
      <c r="H32" s="195"/>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24" t="s">
        <v>172</v>
      </c>
      <c r="E33" s="225"/>
      <c r="F33" s="225"/>
      <c r="G33" s="225"/>
      <c r="H33" s="23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76" t="s">
        <v>174</v>
      </c>
      <c r="F34" s="178"/>
      <c r="G34" s="176" t="s">
        <v>175</v>
      </c>
      <c r="H34" s="23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Malta</v>
      </c>
      <c r="C35" s="67" t="str">
        <f>'Fishing gear-PoM'!E$8</f>
        <v>2023</v>
      </c>
      <c r="D35" s="78" t="s">
        <v>176</v>
      </c>
      <c r="E35" s="173" t="s">
        <v>40</v>
      </c>
      <c r="F35" s="175"/>
      <c r="G35" s="174"/>
      <c r="H35" s="22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Malta</v>
      </c>
      <c r="C36" s="67" t="str">
        <f>'Fishing gear-PoM'!E$8</f>
        <v>2023</v>
      </c>
      <c r="D36" s="78" t="s">
        <v>177</v>
      </c>
      <c r="E36" s="173" t="s">
        <v>40</v>
      </c>
      <c r="F36" s="175"/>
      <c r="G36" s="174"/>
      <c r="H36" s="22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Malta</v>
      </c>
      <c r="C37" s="67" t="str">
        <f>'Fishing gear-PoM'!E$8</f>
        <v>2023</v>
      </c>
      <c r="D37" s="78" t="s">
        <v>178</v>
      </c>
      <c r="E37" s="173" t="s">
        <v>40</v>
      </c>
      <c r="F37" s="175"/>
      <c r="G37" s="174"/>
      <c r="H37" s="22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63" t="s">
        <v>188</v>
      </c>
      <c r="B2" s="263"/>
      <c r="C2" s="263"/>
      <c r="D2" s="263"/>
      <c r="E2" s="263"/>
    </row>
    <row r="3" spans="1:9" x14ac:dyDescent="0.35">
      <c r="A3" s="16" t="s">
        <v>47</v>
      </c>
      <c r="B3" s="16" t="s">
        <v>48</v>
      </c>
      <c r="D3" t="s">
        <v>189</v>
      </c>
      <c r="E3" t="s">
        <v>190</v>
      </c>
    </row>
    <row r="4" spans="1:9" ht="29.5" thickBot="1" x14ac:dyDescent="0.4">
      <c r="A4" s="19" t="str">
        <f>'Fishing gear-PoM'!E$7</f>
        <v>Malta</v>
      </c>
      <c r="B4" s="19" t="str">
        <f>'Fishing gear-PoM'!E$8</f>
        <v>2023</v>
      </c>
      <c r="C4" s="8" t="s">
        <v>191</v>
      </c>
      <c r="D4" s="26">
        <f>'Fishing gear-PoM'!E13</f>
        <v>181.155</v>
      </c>
      <c r="E4" s="42">
        <f>SUM('Fishing gear-PoM'!E18, E29, E38)</f>
        <v>5</v>
      </c>
    </row>
    <row r="5" spans="1:9" ht="29.5" thickBot="1" x14ac:dyDescent="0.4">
      <c r="A5" s="19" t="str">
        <f>'Fishing gear-PoM'!E$7</f>
        <v>Malta</v>
      </c>
      <c r="B5" s="19" t="str">
        <f>'Fishing gear-PoM'!E$8</f>
        <v>2023</v>
      </c>
      <c r="C5" s="8" t="s">
        <v>192</v>
      </c>
      <c r="D5" s="26">
        <f>'Fishing gear-Collected'!E11</f>
        <v>4.1799999999999997E-2</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63" t="s">
        <v>193</v>
      </c>
      <c r="B9" s="263"/>
      <c r="C9" s="263"/>
      <c r="D9" s="263"/>
      <c r="E9" s="263"/>
    </row>
    <row r="10" spans="1:9" s="22" customFormat="1" ht="16" thickBot="1" x14ac:dyDescent="0.4">
      <c r="A10" s="23" t="s">
        <v>194</v>
      </c>
      <c r="B10" s="24"/>
      <c r="C10" s="24"/>
      <c r="D10" s="24"/>
      <c r="E10" s="25"/>
      <c r="F10" s="21"/>
      <c r="G10" s="21"/>
      <c r="H10" s="21"/>
      <c r="I10" s="21"/>
    </row>
    <row r="11" spans="1:9" ht="29" x14ac:dyDescent="0.35">
      <c r="A11" s="268" t="s">
        <v>13</v>
      </c>
      <c r="B11" s="269"/>
      <c r="C11" s="270"/>
      <c r="D11" s="31" t="s">
        <v>195</v>
      </c>
      <c r="E11" s="32" t="s">
        <v>196</v>
      </c>
    </row>
    <row r="12" spans="1:9" ht="15" thickBot="1" x14ac:dyDescent="0.4">
      <c r="A12" s="264" t="s">
        <v>197</v>
      </c>
      <c r="B12" s="265"/>
      <c r="C12" s="265"/>
      <c r="D12" s="33">
        <f>COUNTA('QC1,2-PoM'!$E$9:$E$16)+COUNTBLANK('QC1,2-PoM'!$E$9:$E$16)</f>
        <v>8</v>
      </c>
      <c r="E12" s="34">
        <f>COUNTIF('QC1,2-PoM'!$E$9:$E$16, "*")</f>
        <v>4</v>
      </c>
    </row>
    <row r="13" spans="1:9" ht="15" thickBot="1" x14ac:dyDescent="0.4">
      <c r="A13" s="264" t="s">
        <v>98</v>
      </c>
      <c r="B13" s="265"/>
      <c r="C13" s="265"/>
      <c r="D13" s="33">
        <f>COUNTA('QC1,2-PoM'!$D$20)+COUNTBLANK('QC1,2-PoM'!$D$20)</f>
        <v>1</v>
      </c>
      <c r="E13" s="34">
        <f>COUNTIF('QC1,2-PoM'!$D$20,"*")</f>
        <v>1</v>
      </c>
    </row>
    <row r="14" spans="1:9" x14ac:dyDescent="0.35">
      <c r="A14" s="266" t="s">
        <v>15</v>
      </c>
      <c r="B14" s="267"/>
      <c r="C14" s="267"/>
      <c r="E14" s="28"/>
    </row>
    <row r="15" spans="1:9" ht="15" thickBot="1" x14ac:dyDescent="0.4">
      <c r="A15" s="264" t="s">
        <v>102</v>
      </c>
      <c r="B15" s="265"/>
      <c r="C15" s="265"/>
      <c r="D15" s="33">
        <f>COUNTA('QC3.1-PoM'!$E$11:$E$15)</f>
        <v>5</v>
      </c>
      <c r="E15" s="27">
        <f>COUNTIF('QC3.1-PoM'!$E$11:$E$15, "&lt;&gt;&lt; Please select &gt;")</f>
        <v>5</v>
      </c>
    </row>
    <row r="16" spans="1:9" x14ac:dyDescent="0.35">
      <c r="A16" s="266" t="s">
        <v>17</v>
      </c>
      <c r="B16" s="267"/>
      <c r="C16" s="267"/>
      <c r="E16" s="28"/>
    </row>
    <row r="17" spans="1:5" ht="15" thickBot="1" x14ac:dyDescent="0.4">
      <c r="A17" s="264" t="s">
        <v>117</v>
      </c>
      <c r="B17" s="265"/>
      <c r="C17" s="265"/>
      <c r="D17" s="33">
        <f>COUNTA('QC3.2-PoM'!$E$11)+COUNTBLANK('QC3.2-PoM'!$E$11)</f>
        <v>1</v>
      </c>
      <c r="E17" s="29">
        <f>COUNTIF('QC3.2-PoM'!$E$11,"*")</f>
        <v>1</v>
      </c>
    </row>
    <row r="18" spans="1:5" x14ac:dyDescent="0.35">
      <c r="A18" s="266" t="s">
        <v>19</v>
      </c>
      <c r="B18" s="267"/>
      <c r="C18" s="267"/>
      <c r="E18" s="28"/>
    </row>
    <row r="19" spans="1:5" ht="15" thickBot="1" x14ac:dyDescent="0.4">
      <c r="A19" s="264" t="s">
        <v>128</v>
      </c>
      <c r="B19" s="265"/>
      <c r="C19" s="265"/>
      <c r="D19" s="33">
        <f>COUNTA('QC4-PoM'!$D$11)+COUNTBLANK('QC4-PoM'!$D$11)</f>
        <v>1</v>
      </c>
      <c r="E19" s="29">
        <f>COUNTIF('QC4-PoM'!$D$11,"*")</f>
        <v>0</v>
      </c>
    </row>
    <row r="20" spans="1:5" ht="15" thickBot="1" x14ac:dyDescent="0.4">
      <c r="A20" s="264" t="s">
        <v>198</v>
      </c>
      <c r="B20" s="265"/>
      <c r="C20" s="265"/>
      <c r="D20" s="33">
        <f>COUNTA('QC4-PoM'!$E$50:$H$50)</f>
        <v>4</v>
      </c>
      <c r="E20" s="29">
        <f>COUNTIF('QC4-PoM'!$E$50:$H$50,"&lt;&gt;&lt; Please select &gt;")</f>
        <v>4</v>
      </c>
    </row>
    <row r="21" spans="1:5" ht="15" thickBot="1" x14ac:dyDescent="0.4">
      <c r="A21" s="266" t="s">
        <v>21</v>
      </c>
      <c r="B21" s="267"/>
      <c r="C21" s="267"/>
      <c r="E21" s="28"/>
    </row>
    <row r="22" spans="1:5" ht="15" thickBot="1" x14ac:dyDescent="0.4">
      <c r="A22" s="261" t="s">
        <v>199</v>
      </c>
      <c r="B22" s="262"/>
      <c r="C22" s="262"/>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8" t="s">
        <v>23</v>
      </c>
      <c r="B25" s="269"/>
      <c r="C25" s="270"/>
      <c r="D25" s="31" t="s">
        <v>195</v>
      </c>
      <c r="E25" s="32" t="s">
        <v>196</v>
      </c>
    </row>
    <row r="26" spans="1:5" ht="15" thickBot="1" x14ac:dyDescent="0.4">
      <c r="A26" s="264" t="s">
        <v>197</v>
      </c>
      <c r="B26" s="265"/>
      <c r="C26" s="265"/>
      <c r="D26" s="33">
        <f>COUNTA('QC1,2-Collected'!$E$9:$E$16)+COUNTBLANK('QC1,2-Collected'!$E$9:$E$16)</f>
        <v>8</v>
      </c>
      <c r="E26" s="34">
        <f>COUNTIF('QC1,2-Collected'!$E$9:$E$16, "*")</f>
        <v>4</v>
      </c>
    </row>
    <row r="27" spans="1:5" ht="15" thickBot="1" x14ac:dyDescent="0.4">
      <c r="A27" s="264" t="s">
        <v>98</v>
      </c>
      <c r="B27" s="265"/>
      <c r="C27" s="265"/>
      <c r="D27" s="33">
        <f>COUNTA('QC1,2-Collected'!$D$20)+COUNTBLANK('QC1,2-Collected'!$D$20)</f>
        <v>1</v>
      </c>
      <c r="E27" s="34">
        <f>COUNTIF('QC1,2-Collected'!$D$20,"*")</f>
        <v>1</v>
      </c>
    </row>
    <row r="28" spans="1:5" x14ac:dyDescent="0.35">
      <c r="A28" s="266" t="s">
        <v>25</v>
      </c>
      <c r="B28" s="267"/>
      <c r="C28" s="267"/>
      <c r="E28" s="28"/>
    </row>
    <row r="29" spans="1:5" ht="15" thickBot="1" x14ac:dyDescent="0.4">
      <c r="A29" s="264" t="s">
        <v>102</v>
      </c>
      <c r="B29" s="265"/>
      <c r="C29" s="265"/>
      <c r="D29" s="33">
        <f>COUNTA('QC3.1-Collected'!$E$11:$E$15)</f>
        <v>5</v>
      </c>
      <c r="E29" s="27">
        <f>COUNTIF('QC3.1-Collected'!$E$11:$E$15, "&lt;&gt;&lt; Please select &gt;")</f>
        <v>5</v>
      </c>
    </row>
    <row r="30" spans="1:5" x14ac:dyDescent="0.35">
      <c r="A30" s="266" t="s">
        <v>27</v>
      </c>
      <c r="B30" s="267"/>
      <c r="C30" s="267"/>
      <c r="E30" s="28"/>
    </row>
    <row r="31" spans="1:5" ht="15" thickBot="1" x14ac:dyDescent="0.4">
      <c r="A31" s="264" t="s">
        <v>117</v>
      </c>
      <c r="B31" s="265"/>
      <c r="C31" s="265"/>
      <c r="D31" s="33">
        <f>COUNTA('QC3.2-Collected'!$E$11)+COUNTBLANK('QC3.2-Collected'!$E$11)</f>
        <v>1</v>
      </c>
      <c r="E31" s="29">
        <f>COUNTIF('QC3.2-Collected'!$E$11,"*")</f>
        <v>1</v>
      </c>
    </row>
    <row r="32" spans="1:5" x14ac:dyDescent="0.35">
      <c r="A32" s="266" t="s">
        <v>29</v>
      </c>
      <c r="B32" s="267"/>
      <c r="C32" s="267"/>
      <c r="E32" s="28"/>
    </row>
    <row r="33" spans="1:5" ht="15" thickBot="1" x14ac:dyDescent="0.4">
      <c r="A33" s="264" t="s">
        <v>128</v>
      </c>
      <c r="B33" s="265"/>
      <c r="C33" s="265"/>
      <c r="D33" s="33">
        <f>COUNTA('QC4-Collected'!$D$11)+COUNTBLANK('QC4-Collected'!$D$11)</f>
        <v>1</v>
      </c>
      <c r="E33" s="29">
        <f>COUNTIF('QC4-Collected'!$D$11,"*")</f>
        <v>0</v>
      </c>
    </row>
    <row r="34" spans="1:5" ht="15" thickBot="1" x14ac:dyDescent="0.4">
      <c r="A34" s="264" t="s">
        <v>198</v>
      </c>
      <c r="B34" s="265"/>
      <c r="C34" s="265"/>
      <c r="D34" s="33">
        <f>COUNTA('QC4-Collected'!$E$51:$H$51)</f>
        <v>4</v>
      </c>
      <c r="E34" s="29">
        <f>COUNTIF('QC4-Collected'!$E$51:$H$51,"&lt;&gt;&lt; Please select &gt;")</f>
        <v>4</v>
      </c>
    </row>
    <row r="35" spans="1:5" ht="15" thickBot="1" x14ac:dyDescent="0.4">
      <c r="A35" s="266" t="s">
        <v>31</v>
      </c>
      <c r="B35" s="267"/>
      <c r="C35" s="267"/>
      <c r="E35" s="28"/>
    </row>
    <row r="36" spans="1:5" ht="15" thickBot="1" x14ac:dyDescent="0.4">
      <c r="A36" s="261" t="s">
        <v>199</v>
      </c>
      <c r="B36" s="262"/>
      <c r="C36" s="262"/>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71"/>
      <c r="C4" s="271"/>
      <c r="D4" s="273"/>
      <c r="E4" s="108" t="s">
        <v>119</v>
      </c>
    </row>
    <row r="5" spans="2:5" x14ac:dyDescent="0.35">
      <c r="B5" s="272"/>
      <c r="C5" s="272"/>
      <c r="D5" s="274"/>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3E712A-77D1-48BE-82A3-DAE8E8132A2F}"/>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2026-04-16T13:46:51Z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